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9320" windowHeight="1260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</externalReferences>
  <definedNames>
    <definedName name="_xlnm._FilterDatabase" localSheetId="0" hidden="1">Лист1!$A$20:$F$185</definedName>
  </definedNames>
  <calcPr calcId="124519"/>
</workbook>
</file>

<file path=xl/calcChain.xml><?xml version="1.0" encoding="utf-8"?>
<calcChain xmlns="http://schemas.openxmlformats.org/spreadsheetml/2006/main">
  <c r="E185" i="1"/>
  <c r="E184" l="1"/>
  <c r="D184"/>
  <c r="E183"/>
  <c r="D183"/>
  <c r="E182"/>
  <c r="D182"/>
  <c r="E181"/>
  <c r="D181"/>
  <c r="E180"/>
  <c r="D180"/>
  <c r="E179"/>
  <c r="D179"/>
  <c r="E178"/>
  <c r="D178"/>
  <c r="E177"/>
  <c r="D177"/>
  <c r="E176"/>
  <c r="D176"/>
  <c r="E175"/>
  <c r="D175"/>
  <c r="E174"/>
  <c r="E170"/>
  <c r="D170"/>
  <c r="E169"/>
  <c r="D169"/>
  <c r="E168"/>
  <c r="D168"/>
  <c r="E167"/>
  <c r="D167"/>
  <c r="E166"/>
  <c r="D166"/>
  <c r="E165"/>
  <c r="D165"/>
  <c r="E164"/>
  <c r="D164"/>
  <c r="E163"/>
  <c r="D163"/>
  <c r="E162"/>
  <c r="D162"/>
  <c r="E161"/>
  <c r="D161"/>
  <c r="E156"/>
  <c r="D156"/>
  <c r="E155"/>
  <c r="D155"/>
  <c r="E154"/>
  <c r="D154"/>
  <c r="E153"/>
  <c r="D153"/>
  <c r="E152"/>
  <c r="D152"/>
  <c r="E151"/>
  <c r="D151"/>
  <c r="E150"/>
  <c r="D150"/>
  <c r="E149"/>
  <c r="D149"/>
  <c r="E148"/>
  <c r="D148"/>
  <c r="E147"/>
  <c r="D147"/>
  <c r="E143"/>
  <c r="D143"/>
  <c r="E142"/>
  <c r="D142"/>
  <c r="E141"/>
  <c r="D141"/>
  <c r="E140"/>
  <c r="D140"/>
  <c r="E139"/>
  <c r="D139"/>
  <c r="E138"/>
  <c r="D138"/>
  <c r="E137"/>
  <c r="D137"/>
  <c r="E136"/>
  <c r="D136"/>
  <c r="E135"/>
  <c r="D135"/>
  <c r="E134"/>
  <c r="D134"/>
  <c r="E129"/>
  <c r="D129"/>
  <c r="E128"/>
  <c r="D128"/>
  <c r="E127"/>
  <c r="D127"/>
  <c r="E126"/>
  <c r="D126"/>
  <c r="E125"/>
  <c r="D125"/>
  <c r="E124"/>
  <c r="D124"/>
  <c r="E123"/>
  <c r="D123"/>
  <c r="E122"/>
  <c r="D122"/>
  <c r="E121"/>
  <c r="D121"/>
  <c r="E120"/>
  <c r="D120"/>
  <c r="E116"/>
  <c r="D116"/>
  <c r="E115"/>
  <c r="D115"/>
  <c r="E114"/>
  <c r="D114"/>
  <c r="E113"/>
  <c r="D113"/>
  <c r="E112"/>
  <c r="D112"/>
  <c r="E111"/>
  <c r="D111"/>
  <c r="E110"/>
  <c r="D110"/>
  <c r="E109"/>
  <c r="D109"/>
  <c r="E108"/>
  <c r="D108"/>
  <c r="E107"/>
  <c r="D107"/>
  <c r="E106"/>
  <c r="E100"/>
  <c r="D100"/>
  <c r="E99"/>
  <c r="D99"/>
  <c r="E98"/>
  <c r="D98"/>
  <c r="E97"/>
  <c r="D97"/>
  <c r="E96"/>
  <c r="D96"/>
  <c r="E95"/>
  <c r="D95"/>
  <c r="E94"/>
  <c r="D94"/>
  <c r="E93"/>
  <c r="D93"/>
  <c r="E92"/>
  <c r="D92"/>
  <c r="E91"/>
  <c r="D91"/>
  <c r="E85"/>
  <c r="D85"/>
  <c r="E84"/>
  <c r="D84"/>
  <c r="E83"/>
  <c r="D83"/>
  <c r="E82"/>
  <c r="D82"/>
  <c r="E81"/>
  <c r="D81"/>
  <c r="E80"/>
  <c r="D80"/>
  <c r="E79"/>
  <c r="D79"/>
  <c r="E78"/>
  <c r="D78"/>
  <c r="E77"/>
  <c r="D77"/>
  <c r="E76"/>
  <c r="D76"/>
  <c r="E72"/>
  <c r="D72"/>
  <c r="E71"/>
  <c r="D71"/>
  <c r="E70"/>
  <c r="D70"/>
  <c r="E69"/>
  <c r="D69"/>
  <c r="E68"/>
  <c r="D68"/>
  <c r="E67"/>
  <c r="D67"/>
  <c r="E66"/>
  <c r="D66"/>
  <c r="E65"/>
  <c r="D65"/>
  <c r="E64"/>
  <c r="D64"/>
  <c r="E63"/>
  <c r="D63"/>
  <c r="E62"/>
  <c r="E59"/>
  <c r="D59"/>
  <c r="E58"/>
  <c r="D58"/>
  <c r="E57"/>
  <c r="D57"/>
  <c r="E56"/>
  <c r="D56"/>
  <c r="E55"/>
  <c r="D55"/>
  <c r="E54"/>
  <c r="D54"/>
  <c r="E53"/>
  <c r="D53"/>
  <c r="E52"/>
  <c r="D52"/>
  <c r="E51"/>
  <c r="D51"/>
  <c r="E50"/>
  <c r="D50"/>
  <c r="E44"/>
  <c r="D44"/>
  <c r="E43"/>
  <c r="D43"/>
  <c r="E42"/>
  <c r="D42"/>
  <c r="E41"/>
  <c r="D41"/>
  <c r="E40"/>
  <c r="D40"/>
  <c r="E39"/>
  <c r="D39"/>
  <c r="E38"/>
  <c r="D38"/>
  <c r="E37"/>
  <c r="D37"/>
  <c r="E36"/>
  <c r="D36"/>
  <c r="E35"/>
  <c r="D35"/>
  <c r="E32"/>
  <c r="D32"/>
  <c r="E31"/>
  <c r="D31"/>
  <c r="E30"/>
  <c r="D30"/>
  <c r="E29"/>
  <c r="D29"/>
  <c r="E28"/>
  <c r="D28"/>
  <c r="E27"/>
  <c r="D27"/>
  <c r="E26"/>
  <c r="D26"/>
  <c r="E25"/>
  <c r="D25"/>
  <c r="E24"/>
  <c r="D24"/>
  <c r="E23"/>
  <c r="D23"/>
  <c r="F17"/>
  <c r="F16"/>
  <c r="F15"/>
  <c r="F14"/>
  <c r="F13"/>
  <c r="F12"/>
  <c r="F11"/>
  <c r="F10"/>
  <c r="F9"/>
  <c r="F6"/>
  <c r="F5"/>
</calcChain>
</file>

<file path=xl/sharedStrings.xml><?xml version="1.0" encoding="utf-8"?>
<sst xmlns="http://schemas.openxmlformats.org/spreadsheetml/2006/main" count="561" uniqueCount="81">
  <si>
    <t>Отчет о выполненных работах по текущему содержанию и ремонту общего имущества многоквартирного жилого дома</t>
  </si>
  <si>
    <t>Бутина, д.73 с 01.01.18 по 31.12.18</t>
  </si>
  <si>
    <t>Общая площадь жилых и нежилых помещений на 31.12.18г., кв.м.*</t>
  </si>
  <si>
    <t>Зарегистрировано, чел.</t>
  </si>
  <si>
    <t>Свободный остаток(+)/перерасход(-) денежных средств на 01.01.18</t>
  </si>
  <si>
    <t>Начислено за ТО и ТР жилых и нежилых помещений, руб.</t>
  </si>
  <si>
    <t>в т.ч. за вывоз ТБО, руб.</t>
  </si>
  <si>
    <t>в т.ч. возвращено за непредоставленные услуги, руб.</t>
  </si>
  <si>
    <t>Начислено за аренду подвала и размещение рекламы и оборудования, руб.</t>
  </si>
  <si>
    <t>Поступило денежных средств за ТО и ТР жилых и нежилых помещений, руб.</t>
  </si>
  <si>
    <t>Поступило денежных средств за аренду подвала и размещение рекламы и оборудования, руб.</t>
  </si>
  <si>
    <t>Израсходовано денежных средств, руб.</t>
  </si>
  <si>
    <t>Задолженность по дому на 31.12.18</t>
  </si>
  <si>
    <t>в т.ч. задолженность собственников нежилых помещений, руб.</t>
  </si>
  <si>
    <t>Свободный остаток(+)/перерасход(-) денежных средств на 31.12.18**</t>
  </si>
  <si>
    <t>Месяц</t>
  </si>
  <si>
    <t>Наименование работ</t>
  </si>
  <si>
    <t>Ед. изм.</t>
  </si>
  <si>
    <t>Кол-во</t>
  </si>
  <si>
    <t>Сумма</t>
  </si>
  <si>
    <t>Примечание</t>
  </si>
  <si>
    <t>Январь 2018 г.</t>
  </si>
  <si>
    <t>Затраты на обслуж лифтов</t>
  </si>
  <si>
    <t>кв.м.</t>
  </si>
  <si>
    <t xml:space="preserve"> </t>
  </si>
  <si>
    <t>Перерасчеты по заявлениям, актам и т.д.</t>
  </si>
  <si>
    <t>Вывоз ТБО и КГМ</t>
  </si>
  <si>
    <t>чел.</t>
  </si>
  <si>
    <t>Содерж. и ремонт ВДС (в т.ч. аварийное обслуживание)</t>
  </si>
  <si>
    <t>Уборка лестничных клеток</t>
  </si>
  <si>
    <t>Уборка придомовой территории</t>
  </si>
  <si>
    <t>Услуги управления, в т.ч. паспортное обслуживание для жилых помещений</t>
  </si>
  <si>
    <t>Вода горячая при СОИ</t>
  </si>
  <si>
    <t>Вода холодная при СОИ</t>
  </si>
  <si>
    <t>Содерж. и ремонт ВДС электроснабжения</t>
  </si>
  <si>
    <t>Содержание и ремонт ВДС ГВС и отопления</t>
  </si>
  <si>
    <t>Электроэнергия при СОИ</t>
  </si>
  <si>
    <t>Февраль 2018 г.</t>
  </si>
  <si>
    <t>Март 2018 г.</t>
  </si>
  <si>
    <t>Ремонт входа в подвал</t>
  </si>
  <si>
    <t>Изготовление и установка металлических дверей</t>
  </si>
  <si>
    <t>шт.</t>
  </si>
  <si>
    <t>Демонтаж</t>
  </si>
  <si>
    <t>ч/час</t>
  </si>
  <si>
    <t>п/ящ.</t>
  </si>
  <si>
    <t>Навеска новых почтовых ящиков 5шт/секц</t>
  </si>
  <si>
    <t>секц.</t>
  </si>
  <si>
    <t>Апрель 2018 г.</t>
  </si>
  <si>
    <t>Оплата услуг по предоставлению реестра и  выписки из ЕГРН</t>
  </si>
  <si>
    <t>Май 2018 г.</t>
  </si>
  <si>
    <t>Восстановление асфальтобетонного покрытия</t>
  </si>
  <si>
    <t>Июнь 2018 г.</t>
  </si>
  <si>
    <t>Ремонт фасада</t>
  </si>
  <si>
    <t>Остекление оконных рам</t>
  </si>
  <si>
    <t>Ремонт крыльца</t>
  </si>
  <si>
    <t>Июль 2018 г.</t>
  </si>
  <si>
    <t>Дезинсекция подвала</t>
  </si>
  <si>
    <t>Покраска и утепление ТУ</t>
  </si>
  <si>
    <t>Проливка швов битумом (мастикой)</t>
  </si>
  <si>
    <t>Ремонт  кровли (бикрост-1слой)</t>
  </si>
  <si>
    <t>Август 2018 г.</t>
  </si>
  <si>
    <t>Завоз грунта</t>
  </si>
  <si>
    <t>куб.м.</t>
  </si>
  <si>
    <t>+ засыпка</t>
  </si>
  <si>
    <t>Сентябрь 2018 г.</t>
  </si>
  <si>
    <t>Обследование вентканалов</t>
  </si>
  <si>
    <t>кв.80</t>
  </si>
  <si>
    <t>Навеска замков на подвалы, чердаки</t>
  </si>
  <si>
    <t>-</t>
  </si>
  <si>
    <t>Октябрь 2018 г.</t>
  </si>
  <si>
    <t>кв.м</t>
  </si>
  <si>
    <t>Ноябрь 2018 г.</t>
  </si>
  <si>
    <t>кв.9</t>
  </si>
  <si>
    <t>Заделка штраб (кирпич)</t>
  </si>
  <si>
    <t>Декабрь 2018 г.</t>
  </si>
  <si>
    <t>Ремонт дверных полотен, коробок</t>
  </si>
  <si>
    <t>Итого затрачено:</t>
  </si>
  <si>
    <t>Начальник ФЭО</t>
  </si>
  <si>
    <t>Соколова Т.С.</t>
  </si>
  <si>
    <t>*Изменение площади производится по причине уточнения площади собственниками по новым тех.паспортам.</t>
  </si>
  <si>
    <t>**Свободный остаток средств расходуется по решению общего собрания собственников.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</si>
</sst>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Fill="1" applyBorder="1" applyAlignment="1"/>
    <xf numFmtId="4" fontId="3" fillId="0" borderId="0" xfId="0" applyNumberFormat="1" applyFont="1" applyFill="1" applyBorder="1" applyAlignment="1">
      <alignment horizontal="right"/>
    </xf>
    <xf numFmtId="1" fontId="3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right" wrapText="1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1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0" fontId="4" fillId="0" borderId="1" xfId="0" applyFont="1" applyBorder="1" applyAlignment="1" applyProtection="1">
      <protection locked="0"/>
    </xf>
    <xf numFmtId="0" fontId="4" fillId="0" borderId="1" xfId="0" applyFont="1" applyBorder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/>
      <protection locked="0"/>
    </xf>
    <xf numFmtId="164" fontId="2" fillId="0" borderId="1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0" fillId="0" borderId="0" xfId="0" applyAlignment="1"/>
    <xf numFmtId="0" fontId="6" fillId="0" borderId="2" xfId="0" applyFont="1" applyBorder="1" applyAlignment="1"/>
    <xf numFmtId="0" fontId="0" fillId="0" borderId="3" xfId="0" applyBorder="1" applyAlignment="1"/>
    <xf numFmtId="4" fontId="6" fillId="0" borderId="2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7" fillId="0" borderId="0" xfId="0" applyFont="1" applyAlignment="1"/>
    <xf numFmtId="0" fontId="2" fillId="0" borderId="1" xfId="0" applyNumberFormat="1" applyFont="1" applyFill="1" applyBorder="1" applyAlignment="1">
      <alignment horizontal="right" wrapText="1"/>
    </xf>
    <xf numFmtId="0" fontId="2" fillId="0" borderId="1" xfId="0" applyNumberFormat="1" applyFont="1" applyFill="1" applyBorder="1" applyAlignment="1"/>
    <xf numFmtId="14" fontId="2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right" wrapText="1"/>
    </xf>
    <xf numFmtId="0" fontId="5" fillId="0" borderId="0" xfId="0" applyFont="1"/>
    <xf numFmtId="0" fontId="0" fillId="0" borderId="0" xfId="0" applyFont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NetSpeakerphone/Received%20Files/&#1070;&#1083;&#1080;&#1103;%20&#1055;&#1088;&#1086;&#1075;&#1088;&#1072;&#1084;&#1084;&#1080;&#1089;&#1090;/&#1041;&#1091;&#1090;&#1080;&#1085;&#1072;,73%20-%2020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NetSpeakerphone/Received%20Files/&#1070;&#1083;&#1080;&#1103;%20&#1055;&#1088;&#1086;&#1075;&#1088;&#1072;&#1084;&#1084;&#1080;&#1089;&#1090;/&#1041;&#1091;&#1090;&#1080;&#1085;&#1072;,73-9%20-%20201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elli/Desktop/&#1057;&#1083;&#1080;&#1103;&#1085;&#1080;&#10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 refreshError="1">
        <row r="5">
          <cell r="F5">
            <v>5285.6</v>
          </cell>
        </row>
        <row r="6">
          <cell r="F6">
            <v>152</v>
          </cell>
        </row>
        <row r="9">
          <cell r="F9">
            <v>1352000.15</v>
          </cell>
        </row>
        <row r="11">
          <cell r="F11">
            <v>-2132.62</v>
          </cell>
        </row>
        <row r="12">
          <cell r="F12">
            <v>95953.68</v>
          </cell>
        </row>
        <row r="13">
          <cell r="F13">
            <v>1259338.23</v>
          </cell>
        </row>
        <row r="14">
          <cell r="F14">
            <v>69200.72</v>
          </cell>
        </row>
        <row r="15">
          <cell r="F15">
            <v>1298341.3999999999</v>
          </cell>
        </row>
        <row r="16">
          <cell r="F16">
            <v>266677.90000000002</v>
          </cell>
        </row>
        <row r="17">
          <cell r="F17">
            <v>45086.99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5">
          <cell r="F5">
            <v>2308.4</v>
          </cell>
        </row>
        <row r="6">
          <cell r="F6">
            <v>78</v>
          </cell>
        </row>
        <row r="9">
          <cell r="F9">
            <v>730817.53</v>
          </cell>
        </row>
        <row r="10">
          <cell r="F10">
            <v>62997.87</v>
          </cell>
        </row>
        <row r="11">
          <cell r="F11">
            <v>-8121.73</v>
          </cell>
        </row>
        <row r="12">
          <cell r="F12">
            <v>3600</v>
          </cell>
        </row>
        <row r="13">
          <cell r="F13">
            <v>701975.69</v>
          </cell>
        </row>
        <row r="14">
          <cell r="F14">
            <v>4800</v>
          </cell>
        </row>
        <row r="15">
          <cell r="F15">
            <v>632892.07999999996</v>
          </cell>
        </row>
        <row r="16">
          <cell r="F16">
            <v>102167.82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>
        <row r="21">
          <cell r="D21">
            <v>159</v>
          </cell>
          <cell r="E21">
            <v>10107.629999999999</v>
          </cell>
        </row>
        <row r="22">
          <cell r="D22">
            <v>5285.2</v>
          </cell>
          <cell r="E22">
            <v>10517.58</v>
          </cell>
        </row>
        <row r="23">
          <cell r="D23">
            <v>5285.2</v>
          </cell>
          <cell r="E23">
            <v>7769.24</v>
          </cell>
        </row>
        <row r="24">
          <cell r="D24">
            <v>5285.2</v>
          </cell>
          <cell r="E24">
            <v>17599.78</v>
          </cell>
        </row>
        <row r="25">
          <cell r="D25">
            <v>5285.2</v>
          </cell>
          <cell r="E25">
            <v>22197.84</v>
          </cell>
        </row>
        <row r="26">
          <cell r="D26">
            <v>5285.2</v>
          </cell>
          <cell r="E26">
            <v>528.52</v>
          </cell>
        </row>
        <row r="27">
          <cell r="D27">
            <v>5285.2</v>
          </cell>
          <cell r="E27">
            <v>475.7</v>
          </cell>
        </row>
        <row r="28">
          <cell r="D28">
            <v>5285.2</v>
          </cell>
          <cell r="E28">
            <v>6236.56</v>
          </cell>
        </row>
        <row r="29">
          <cell r="D29">
            <v>5285.2</v>
          </cell>
          <cell r="E29">
            <v>13213</v>
          </cell>
        </row>
        <row r="30">
          <cell r="D30">
            <v>5285.2</v>
          </cell>
          <cell r="E30">
            <v>1076.47</v>
          </cell>
        </row>
        <row r="31">
          <cell r="D31">
            <v>159</v>
          </cell>
          <cell r="E31">
            <v>10107.629999999999</v>
          </cell>
        </row>
        <row r="32">
          <cell r="D32">
            <v>5285.2</v>
          </cell>
          <cell r="E32">
            <v>10517.58</v>
          </cell>
        </row>
        <row r="33">
          <cell r="D33">
            <v>5285.2</v>
          </cell>
          <cell r="E33">
            <v>7769.24</v>
          </cell>
        </row>
        <row r="34">
          <cell r="D34">
            <v>5285.2</v>
          </cell>
          <cell r="E34">
            <v>17599.78</v>
          </cell>
        </row>
        <row r="35">
          <cell r="D35">
            <v>5285.2</v>
          </cell>
          <cell r="E35">
            <v>22197.84</v>
          </cell>
        </row>
        <row r="36">
          <cell r="D36">
            <v>5285.2</v>
          </cell>
          <cell r="E36">
            <v>528.52</v>
          </cell>
        </row>
        <row r="37">
          <cell r="D37">
            <v>5285.2</v>
          </cell>
          <cell r="E37">
            <v>475.7</v>
          </cell>
        </row>
        <row r="38">
          <cell r="D38">
            <v>5285.2</v>
          </cell>
          <cell r="E38">
            <v>6236.56</v>
          </cell>
        </row>
        <row r="39">
          <cell r="D39">
            <v>5285.2</v>
          </cell>
          <cell r="E39">
            <v>13213</v>
          </cell>
        </row>
        <row r="40">
          <cell r="D40">
            <v>5285.2</v>
          </cell>
          <cell r="E40">
            <v>1076.47</v>
          </cell>
        </row>
        <row r="41">
          <cell r="D41">
            <v>159</v>
          </cell>
          <cell r="E41">
            <v>10107.629999999999</v>
          </cell>
        </row>
        <row r="42">
          <cell r="D42">
            <v>5285.2</v>
          </cell>
          <cell r="E42">
            <v>10517.58</v>
          </cell>
        </row>
        <row r="43">
          <cell r="D43">
            <v>5285.2</v>
          </cell>
          <cell r="E43">
            <v>7769.24</v>
          </cell>
        </row>
        <row r="44">
          <cell r="D44">
            <v>5285.2</v>
          </cell>
          <cell r="E44">
            <v>17599.78</v>
          </cell>
        </row>
        <row r="45">
          <cell r="D45">
            <v>5285.2</v>
          </cell>
          <cell r="E45">
            <v>22197.84</v>
          </cell>
        </row>
        <row r="46">
          <cell r="D46">
            <v>5285.2</v>
          </cell>
          <cell r="E46">
            <v>528.52</v>
          </cell>
        </row>
        <row r="47">
          <cell r="D47">
            <v>5285.2</v>
          </cell>
          <cell r="E47">
            <v>475.7</v>
          </cell>
        </row>
        <row r="48">
          <cell r="D48">
            <v>5285.2</v>
          </cell>
          <cell r="E48">
            <v>6236.56</v>
          </cell>
        </row>
        <row r="49">
          <cell r="D49">
            <v>5285.2</v>
          </cell>
          <cell r="E49">
            <v>13213</v>
          </cell>
        </row>
        <row r="50">
          <cell r="D50">
            <v>5285.2</v>
          </cell>
          <cell r="E50">
            <v>1076.47</v>
          </cell>
        </row>
        <row r="51">
          <cell r="D51">
            <v>155</v>
          </cell>
          <cell r="E51">
            <v>9853.35</v>
          </cell>
        </row>
        <row r="52">
          <cell r="D52">
            <v>5285.2</v>
          </cell>
          <cell r="E52">
            <v>10517.58</v>
          </cell>
        </row>
        <row r="53">
          <cell r="D53">
            <v>5285.2</v>
          </cell>
          <cell r="E53">
            <v>7769.24</v>
          </cell>
        </row>
        <row r="54">
          <cell r="D54">
            <v>5285.2</v>
          </cell>
          <cell r="E54">
            <v>17599.78</v>
          </cell>
        </row>
        <row r="55">
          <cell r="D55">
            <v>5285.2</v>
          </cell>
          <cell r="E55">
            <v>22197.84</v>
          </cell>
        </row>
        <row r="56">
          <cell r="D56">
            <v>5285.2</v>
          </cell>
          <cell r="E56">
            <v>528.52</v>
          </cell>
        </row>
        <row r="57">
          <cell r="D57">
            <v>5285.2</v>
          </cell>
          <cell r="E57">
            <v>475.7</v>
          </cell>
        </row>
        <row r="58">
          <cell r="D58">
            <v>5285.2</v>
          </cell>
          <cell r="E58">
            <v>6236.56</v>
          </cell>
        </row>
        <row r="59">
          <cell r="D59">
            <v>5285.2</v>
          </cell>
          <cell r="E59">
            <v>13213</v>
          </cell>
        </row>
        <row r="60">
          <cell r="D60">
            <v>5285.2</v>
          </cell>
          <cell r="E60">
            <v>1076.47</v>
          </cell>
        </row>
        <row r="61">
          <cell r="D61">
            <v>155</v>
          </cell>
          <cell r="E61">
            <v>9853.35</v>
          </cell>
        </row>
        <row r="62">
          <cell r="D62">
            <v>5285.2</v>
          </cell>
          <cell r="E62">
            <v>10517.58</v>
          </cell>
        </row>
        <row r="63">
          <cell r="D63">
            <v>5285.2</v>
          </cell>
          <cell r="E63">
            <v>7769.24</v>
          </cell>
        </row>
        <row r="64">
          <cell r="D64">
            <v>5285.2</v>
          </cell>
          <cell r="E64">
            <v>17599.78</v>
          </cell>
        </row>
        <row r="65">
          <cell r="D65">
            <v>5285.2</v>
          </cell>
          <cell r="E65">
            <v>22197.84</v>
          </cell>
        </row>
        <row r="66">
          <cell r="D66">
            <v>5285.2</v>
          </cell>
          <cell r="E66">
            <v>528.52</v>
          </cell>
        </row>
        <row r="67">
          <cell r="D67">
            <v>5285.2</v>
          </cell>
          <cell r="E67">
            <v>475.7</v>
          </cell>
        </row>
        <row r="68">
          <cell r="D68">
            <v>5285.2</v>
          </cell>
          <cell r="E68">
            <v>6236.56</v>
          </cell>
        </row>
        <row r="69">
          <cell r="D69">
            <v>5285.2</v>
          </cell>
          <cell r="E69">
            <v>13213</v>
          </cell>
        </row>
        <row r="70">
          <cell r="D70">
            <v>5285.2</v>
          </cell>
          <cell r="E70">
            <v>1076.47</v>
          </cell>
        </row>
        <row r="71">
          <cell r="D71">
            <v>157</v>
          </cell>
          <cell r="E71">
            <v>9980.49</v>
          </cell>
        </row>
        <row r="72">
          <cell r="D72">
            <v>5285.2</v>
          </cell>
          <cell r="E72">
            <v>10517.58</v>
          </cell>
        </row>
        <row r="73">
          <cell r="D73">
            <v>5285.2</v>
          </cell>
          <cell r="E73">
            <v>7769.24</v>
          </cell>
        </row>
        <row r="74">
          <cell r="D74">
            <v>5285.2</v>
          </cell>
          <cell r="E74">
            <v>17599.78</v>
          </cell>
        </row>
        <row r="75">
          <cell r="D75">
            <v>5285.2</v>
          </cell>
          <cell r="E75">
            <v>22197.84</v>
          </cell>
        </row>
        <row r="76">
          <cell r="D76">
            <v>5285.2</v>
          </cell>
          <cell r="E76">
            <v>528.52</v>
          </cell>
        </row>
        <row r="77">
          <cell r="D77">
            <v>5285.2</v>
          </cell>
          <cell r="E77">
            <v>475.7</v>
          </cell>
        </row>
        <row r="78">
          <cell r="D78">
            <v>5285.2</v>
          </cell>
          <cell r="E78">
            <v>6236.56</v>
          </cell>
        </row>
        <row r="79">
          <cell r="D79">
            <v>5285.2</v>
          </cell>
          <cell r="E79">
            <v>13213</v>
          </cell>
        </row>
        <row r="80">
          <cell r="D80">
            <v>5285.2</v>
          </cell>
          <cell r="E80">
            <v>1076.47</v>
          </cell>
        </row>
        <row r="81">
          <cell r="D81">
            <v>155</v>
          </cell>
          <cell r="E81">
            <v>9853.35</v>
          </cell>
        </row>
        <row r="82">
          <cell r="D82">
            <v>5285.2</v>
          </cell>
          <cell r="E82">
            <v>13055.45</v>
          </cell>
        </row>
        <row r="83">
          <cell r="D83">
            <v>5285.2</v>
          </cell>
          <cell r="E83">
            <v>10094.76</v>
          </cell>
        </row>
        <row r="84">
          <cell r="D84">
            <v>5285.2</v>
          </cell>
          <cell r="E84">
            <v>15538.51</v>
          </cell>
        </row>
        <row r="85">
          <cell r="D85">
            <v>5285.2</v>
          </cell>
          <cell r="E85">
            <v>23836.28</v>
          </cell>
        </row>
        <row r="86">
          <cell r="D86">
            <v>5285.2</v>
          </cell>
          <cell r="E86">
            <v>581.4</v>
          </cell>
        </row>
        <row r="87">
          <cell r="D87">
            <v>5285.2</v>
          </cell>
          <cell r="E87">
            <v>528.52</v>
          </cell>
        </row>
        <row r="88">
          <cell r="D88">
            <v>5285.2</v>
          </cell>
          <cell r="E88">
            <v>6395.12</v>
          </cell>
        </row>
        <row r="89">
          <cell r="D89">
            <v>5285.2</v>
          </cell>
          <cell r="E89">
            <v>15327.08</v>
          </cell>
        </row>
        <row r="90">
          <cell r="D90">
            <v>5285.2</v>
          </cell>
          <cell r="E90">
            <v>1902.59</v>
          </cell>
        </row>
        <row r="91">
          <cell r="D91">
            <v>154</v>
          </cell>
          <cell r="E91">
            <v>9789.7800000000007</v>
          </cell>
        </row>
        <row r="92">
          <cell r="D92">
            <v>5285.2</v>
          </cell>
          <cell r="E92">
            <v>13055.45</v>
          </cell>
        </row>
        <row r="93">
          <cell r="D93">
            <v>5285.2</v>
          </cell>
          <cell r="E93">
            <v>10094.76</v>
          </cell>
        </row>
        <row r="94">
          <cell r="D94">
            <v>5285.2</v>
          </cell>
          <cell r="E94">
            <v>15538.51</v>
          </cell>
        </row>
        <row r="95">
          <cell r="D95">
            <v>5285.2</v>
          </cell>
          <cell r="E95">
            <v>23836.28</v>
          </cell>
        </row>
        <row r="96">
          <cell r="D96">
            <v>5285.2</v>
          </cell>
          <cell r="E96">
            <v>581.4</v>
          </cell>
        </row>
        <row r="97">
          <cell r="D97">
            <v>5285.2</v>
          </cell>
          <cell r="E97">
            <v>528.52</v>
          </cell>
        </row>
        <row r="98">
          <cell r="D98">
            <v>5285.2</v>
          </cell>
          <cell r="E98">
            <v>6395.12</v>
          </cell>
        </row>
        <row r="99">
          <cell r="D99">
            <v>5285.2</v>
          </cell>
          <cell r="E99">
            <v>15327.08</v>
          </cell>
        </row>
        <row r="100">
          <cell r="D100">
            <v>5285.2</v>
          </cell>
          <cell r="E100">
            <v>1902.59</v>
          </cell>
        </row>
        <row r="101">
          <cell r="D101">
            <v>153</v>
          </cell>
          <cell r="E101">
            <v>9726.2099999999991</v>
          </cell>
        </row>
        <row r="102">
          <cell r="D102">
            <v>5285.2</v>
          </cell>
          <cell r="E102">
            <v>13055.45</v>
          </cell>
        </row>
        <row r="103">
          <cell r="D103">
            <v>5285.2</v>
          </cell>
          <cell r="E103">
            <v>10094.76</v>
          </cell>
        </row>
        <row r="104">
          <cell r="D104">
            <v>5285.2</v>
          </cell>
          <cell r="E104">
            <v>15538.51</v>
          </cell>
        </row>
        <row r="105">
          <cell r="D105">
            <v>5285.2</v>
          </cell>
          <cell r="E105">
            <v>23836.28</v>
          </cell>
        </row>
        <row r="106">
          <cell r="D106">
            <v>5285.2</v>
          </cell>
          <cell r="E106">
            <v>581.4</v>
          </cell>
        </row>
        <row r="107">
          <cell r="D107">
            <v>5285.2</v>
          </cell>
          <cell r="E107">
            <v>528.52</v>
          </cell>
        </row>
        <row r="108">
          <cell r="D108">
            <v>5285.2</v>
          </cell>
          <cell r="E108">
            <v>6395.12</v>
          </cell>
        </row>
        <row r="109">
          <cell r="D109">
            <v>5285.2</v>
          </cell>
          <cell r="E109">
            <v>15327.08</v>
          </cell>
        </row>
        <row r="110">
          <cell r="D110">
            <v>5285.2</v>
          </cell>
          <cell r="E110">
            <v>1902.59</v>
          </cell>
        </row>
        <row r="111">
          <cell r="D111">
            <v>153</v>
          </cell>
          <cell r="E111">
            <v>9726.2099999999991</v>
          </cell>
        </row>
        <row r="112">
          <cell r="D112">
            <v>5285.2</v>
          </cell>
          <cell r="E112">
            <v>13055.45</v>
          </cell>
        </row>
        <row r="113">
          <cell r="D113">
            <v>5285.2</v>
          </cell>
          <cell r="E113">
            <v>10094.76</v>
          </cell>
        </row>
        <row r="114">
          <cell r="D114">
            <v>5285.2</v>
          </cell>
          <cell r="E114">
            <v>15538.51</v>
          </cell>
        </row>
        <row r="115">
          <cell r="D115">
            <v>5285.2</v>
          </cell>
          <cell r="E115">
            <v>23836.28</v>
          </cell>
        </row>
        <row r="116">
          <cell r="D116">
            <v>5285.2</v>
          </cell>
          <cell r="E116">
            <v>581.4</v>
          </cell>
        </row>
        <row r="117">
          <cell r="D117">
            <v>5285.2</v>
          </cell>
          <cell r="E117">
            <v>528.52</v>
          </cell>
        </row>
        <row r="118">
          <cell r="D118">
            <v>5285.2</v>
          </cell>
          <cell r="E118">
            <v>6395.12</v>
          </cell>
        </row>
        <row r="119">
          <cell r="D119">
            <v>5285.2</v>
          </cell>
          <cell r="E119">
            <v>15327.08</v>
          </cell>
        </row>
        <row r="120">
          <cell r="D120">
            <v>5285.2</v>
          </cell>
          <cell r="E120">
            <v>1902.59</v>
          </cell>
        </row>
        <row r="121">
          <cell r="D121">
            <v>153</v>
          </cell>
          <cell r="E121">
            <v>10171.200000000001</v>
          </cell>
        </row>
        <row r="122">
          <cell r="D122">
            <v>5285.4</v>
          </cell>
          <cell r="E122">
            <v>13055.95</v>
          </cell>
        </row>
        <row r="123">
          <cell r="D123">
            <v>5285.4</v>
          </cell>
          <cell r="E123">
            <v>10095.14</v>
          </cell>
        </row>
        <row r="124">
          <cell r="D124">
            <v>5285.4</v>
          </cell>
          <cell r="E124">
            <v>15539.1</v>
          </cell>
        </row>
        <row r="125">
          <cell r="D125">
            <v>5285.4</v>
          </cell>
          <cell r="E125">
            <v>23837.18</v>
          </cell>
        </row>
        <row r="126">
          <cell r="D126">
            <v>5285.4</v>
          </cell>
          <cell r="E126">
            <v>581.41999999999996</v>
          </cell>
        </row>
        <row r="127">
          <cell r="D127">
            <v>5285.4</v>
          </cell>
          <cell r="E127">
            <v>528.54</v>
          </cell>
        </row>
        <row r="128">
          <cell r="D128">
            <v>5285.4</v>
          </cell>
          <cell r="E128">
            <v>6395.36</v>
          </cell>
        </row>
        <row r="129">
          <cell r="D129">
            <v>5285.4</v>
          </cell>
          <cell r="E129">
            <v>15327.66</v>
          </cell>
        </row>
        <row r="130">
          <cell r="D130">
            <v>5285.4</v>
          </cell>
          <cell r="E130">
            <v>1902.66</v>
          </cell>
        </row>
        <row r="131">
          <cell r="D131">
            <v>152</v>
          </cell>
          <cell r="E131">
            <v>10171.200000000001</v>
          </cell>
        </row>
        <row r="132">
          <cell r="D132">
            <v>5285.6</v>
          </cell>
          <cell r="E132">
            <v>13055.95</v>
          </cell>
        </row>
        <row r="133">
          <cell r="D133">
            <v>5285.6</v>
          </cell>
          <cell r="E133">
            <v>10095.52</v>
          </cell>
        </row>
        <row r="134">
          <cell r="D134">
            <v>5285.6</v>
          </cell>
          <cell r="E134">
            <v>15539.69</v>
          </cell>
        </row>
        <row r="135">
          <cell r="D135">
            <v>5285.6</v>
          </cell>
          <cell r="E135">
            <v>23838.080000000002</v>
          </cell>
        </row>
        <row r="136">
          <cell r="D136">
            <v>5285.6</v>
          </cell>
          <cell r="E136">
            <v>581.41999999999996</v>
          </cell>
        </row>
        <row r="137">
          <cell r="D137">
            <v>5285.6</v>
          </cell>
          <cell r="E137">
            <v>528.54</v>
          </cell>
        </row>
        <row r="138">
          <cell r="D138">
            <v>5285.6</v>
          </cell>
          <cell r="E138">
            <v>6395.36</v>
          </cell>
        </row>
        <row r="139">
          <cell r="D139">
            <v>5285.6</v>
          </cell>
          <cell r="E139">
            <v>15327.66</v>
          </cell>
        </row>
        <row r="140">
          <cell r="D140">
            <v>5285.6</v>
          </cell>
          <cell r="E140">
            <v>1902.66</v>
          </cell>
        </row>
      </sheetData>
      <sheetData sheetId="2">
        <row r="21">
          <cell r="D21">
            <v>82</v>
          </cell>
          <cell r="E21">
            <v>5212.74</v>
          </cell>
        </row>
        <row r="22">
          <cell r="D22">
            <v>2307.6</v>
          </cell>
          <cell r="E22">
            <v>4592.17</v>
          </cell>
        </row>
        <row r="23">
          <cell r="D23">
            <v>2307.6</v>
          </cell>
          <cell r="E23">
            <v>3922.92</v>
          </cell>
        </row>
        <row r="24">
          <cell r="D24">
            <v>2307.6</v>
          </cell>
          <cell r="E24">
            <v>5469.02</v>
          </cell>
        </row>
        <row r="25">
          <cell r="D25">
            <v>2307.6</v>
          </cell>
          <cell r="E25">
            <v>9691.92</v>
          </cell>
        </row>
        <row r="26">
          <cell r="D26">
            <v>2307.6</v>
          </cell>
          <cell r="E26">
            <v>369.2</v>
          </cell>
        </row>
        <row r="27">
          <cell r="D27">
            <v>2307.6</v>
          </cell>
          <cell r="E27">
            <v>300.04000000000002</v>
          </cell>
        </row>
        <row r="28">
          <cell r="D28">
            <v>2307.6</v>
          </cell>
          <cell r="E28">
            <v>1961.58</v>
          </cell>
        </row>
        <row r="29">
          <cell r="D29">
            <v>2307.6</v>
          </cell>
          <cell r="E29">
            <v>5076.72</v>
          </cell>
        </row>
        <row r="30">
          <cell r="D30">
            <v>2307.6</v>
          </cell>
          <cell r="E30">
            <v>3461.4</v>
          </cell>
        </row>
        <row r="31">
          <cell r="D31">
            <v>82</v>
          </cell>
          <cell r="E31">
            <v>5212.74</v>
          </cell>
        </row>
        <row r="32">
          <cell r="D32">
            <v>2307.6</v>
          </cell>
          <cell r="E32">
            <v>4592.17</v>
          </cell>
        </row>
        <row r="33">
          <cell r="D33">
            <v>2307.6</v>
          </cell>
          <cell r="E33">
            <v>3922.92</v>
          </cell>
        </row>
        <row r="34">
          <cell r="D34">
            <v>2307.6</v>
          </cell>
          <cell r="E34">
            <v>5469.02</v>
          </cell>
        </row>
        <row r="35">
          <cell r="D35">
            <v>2307.6</v>
          </cell>
          <cell r="E35">
            <v>9691.92</v>
          </cell>
        </row>
        <row r="36">
          <cell r="D36">
            <v>2307.6</v>
          </cell>
          <cell r="E36">
            <v>369.2</v>
          </cell>
        </row>
        <row r="37">
          <cell r="D37">
            <v>2307.6</v>
          </cell>
          <cell r="E37">
            <v>300.04000000000002</v>
          </cell>
        </row>
        <row r="38">
          <cell r="D38">
            <v>2307.6</v>
          </cell>
          <cell r="E38">
            <v>1961.58</v>
          </cell>
        </row>
        <row r="39">
          <cell r="D39">
            <v>2307.6</v>
          </cell>
          <cell r="E39">
            <v>5076.72</v>
          </cell>
        </row>
        <row r="40">
          <cell r="D40">
            <v>2307.6</v>
          </cell>
          <cell r="E40">
            <v>3461.4</v>
          </cell>
        </row>
        <row r="41">
          <cell r="D41">
            <v>82</v>
          </cell>
          <cell r="E41">
            <v>5212.74</v>
          </cell>
        </row>
        <row r="42">
          <cell r="D42">
            <v>2307.6</v>
          </cell>
          <cell r="E42">
            <v>4592.17</v>
          </cell>
        </row>
        <row r="43">
          <cell r="D43">
            <v>2307.6</v>
          </cell>
          <cell r="E43">
            <v>3922.92</v>
          </cell>
        </row>
        <row r="44">
          <cell r="D44">
            <v>2307.6</v>
          </cell>
          <cell r="E44">
            <v>5469.02</v>
          </cell>
        </row>
        <row r="45">
          <cell r="D45">
            <v>2307.6</v>
          </cell>
          <cell r="E45">
            <v>9691.92</v>
          </cell>
        </row>
        <row r="46">
          <cell r="D46">
            <v>2307.6</v>
          </cell>
          <cell r="E46">
            <v>369.2</v>
          </cell>
        </row>
        <row r="47">
          <cell r="D47">
            <v>2307.6</v>
          </cell>
          <cell r="E47">
            <v>300.04000000000002</v>
          </cell>
        </row>
        <row r="48">
          <cell r="D48">
            <v>2307.6</v>
          </cell>
          <cell r="E48">
            <v>1961.58</v>
          </cell>
        </row>
        <row r="49">
          <cell r="D49">
            <v>2307.6</v>
          </cell>
          <cell r="E49">
            <v>5076.72</v>
          </cell>
        </row>
        <row r="50">
          <cell r="D50">
            <v>2307.6</v>
          </cell>
          <cell r="E50">
            <v>3461.4</v>
          </cell>
        </row>
        <row r="51">
          <cell r="D51">
            <v>82</v>
          </cell>
          <cell r="E51">
            <v>5212.74</v>
          </cell>
        </row>
        <row r="52">
          <cell r="D52">
            <v>2272.6999999999998</v>
          </cell>
          <cell r="E52">
            <v>4522.72</v>
          </cell>
        </row>
        <row r="53">
          <cell r="D53">
            <v>2307.6</v>
          </cell>
          <cell r="E53">
            <v>3922.92</v>
          </cell>
        </row>
        <row r="54">
          <cell r="D54">
            <v>2307.6</v>
          </cell>
          <cell r="E54">
            <v>5469.02</v>
          </cell>
        </row>
        <row r="55">
          <cell r="D55">
            <v>2307.6</v>
          </cell>
          <cell r="E55">
            <v>9691.92</v>
          </cell>
        </row>
        <row r="56">
          <cell r="D56">
            <v>2307.6</v>
          </cell>
          <cell r="E56">
            <v>369.2</v>
          </cell>
        </row>
        <row r="57">
          <cell r="D57">
            <v>2307.6</v>
          </cell>
          <cell r="E57">
            <v>300.04000000000002</v>
          </cell>
        </row>
        <row r="58">
          <cell r="D58">
            <v>2272.6999999999998</v>
          </cell>
          <cell r="E58">
            <v>1931.91</v>
          </cell>
        </row>
        <row r="59">
          <cell r="D59">
            <v>2272.6999999999998</v>
          </cell>
          <cell r="E59">
            <v>4999.9399999999996</v>
          </cell>
        </row>
        <row r="60">
          <cell r="D60">
            <v>2307.6</v>
          </cell>
          <cell r="E60">
            <v>3462.45</v>
          </cell>
        </row>
        <row r="61">
          <cell r="D61">
            <v>83</v>
          </cell>
          <cell r="E61">
            <v>5276.31</v>
          </cell>
        </row>
        <row r="62">
          <cell r="D62">
            <v>2272.6999999999998</v>
          </cell>
          <cell r="E62">
            <v>4522.72</v>
          </cell>
        </row>
        <row r="63">
          <cell r="D63">
            <v>2307.6</v>
          </cell>
          <cell r="E63">
            <v>3922.92</v>
          </cell>
        </row>
        <row r="64">
          <cell r="D64">
            <v>2307.6</v>
          </cell>
          <cell r="E64">
            <v>5469.02</v>
          </cell>
        </row>
        <row r="65">
          <cell r="D65">
            <v>2307.6</v>
          </cell>
          <cell r="E65">
            <v>9691.92</v>
          </cell>
        </row>
        <row r="66">
          <cell r="D66">
            <v>2307.6</v>
          </cell>
          <cell r="E66">
            <v>369.2</v>
          </cell>
        </row>
        <row r="67">
          <cell r="D67">
            <v>2307.6</v>
          </cell>
          <cell r="E67">
            <v>300.04000000000002</v>
          </cell>
        </row>
        <row r="68">
          <cell r="D68">
            <v>2272.6999999999998</v>
          </cell>
          <cell r="E68">
            <v>1931.91</v>
          </cell>
        </row>
        <row r="69">
          <cell r="D69">
            <v>2272.6999999999998</v>
          </cell>
          <cell r="E69">
            <v>4999.9399999999996</v>
          </cell>
        </row>
        <row r="70">
          <cell r="D70">
            <v>2307.6</v>
          </cell>
          <cell r="E70">
            <v>3462.45</v>
          </cell>
        </row>
        <row r="71">
          <cell r="D71">
            <v>83</v>
          </cell>
          <cell r="E71">
            <v>5276.31</v>
          </cell>
        </row>
        <row r="72">
          <cell r="D72">
            <v>2272.6999999999998</v>
          </cell>
          <cell r="E72">
            <v>4522.72</v>
          </cell>
        </row>
        <row r="73">
          <cell r="D73">
            <v>2307.6</v>
          </cell>
          <cell r="E73">
            <v>3922.92</v>
          </cell>
        </row>
        <row r="74">
          <cell r="D74">
            <v>2307.6</v>
          </cell>
          <cell r="E74">
            <v>5469.02</v>
          </cell>
        </row>
        <row r="75">
          <cell r="D75">
            <v>2307.6</v>
          </cell>
          <cell r="E75">
            <v>9691.92</v>
          </cell>
        </row>
        <row r="76">
          <cell r="D76">
            <v>2307.6</v>
          </cell>
          <cell r="E76">
            <v>369.2</v>
          </cell>
        </row>
        <row r="77">
          <cell r="D77">
            <v>2307.6</v>
          </cell>
          <cell r="E77">
            <v>300.04000000000002</v>
          </cell>
        </row>
        <row r="78">
          <cell r="D78">
            <v>2272.6999999999998</v>
          </cell>
          <cell r="E78">
            <v>1931.91</v>
          </cell>
        </row>
        <row r="79">
          <cell r="D79">
            <v>2272.6999999999998</v>
          </cell>
          <cell r="E79">
            <v>4999.9399999999996</v>
          </cell>
        </row>
        <row r="80">
          <cell r="D80">
            <v>2307.6</v>
          </cell>
          <cell r="E80">
            <v>3462.45</v>
          </cell>
        </row>
        <row r="81">
          <cell r="D81">
            <v>83</v>
          </cell>
          <cell r="E81">
            <v>5276.31</v>
          </cell>
        </row>
        <row r="82">
          <cell r="D82">
            <v>2272.6999999999998</v>
          </cell>
          <cell r="E82">
            <v>5659.07</v>
          </cell>
        </row>
        <row r="83">
          <cell r="D83">
            <v>2307.6</v>
          </cell>
          <cell r="E83">
            <v>4684.4799999999996</v>
          </cell>
        </row>
        <row r="84">
          <cell r="D84">
            <v>2307.6</v>
          </cell>
          <cell r="E84">
            <v>5169.04</v>
          </cell>
        </row>
        <row r="85">
          <cell r="D85">
            <v>2307.6</v>
          </cell>
          <cell r="E85">
            <v>10407.290000000001</v>
          </cell>
        </row>
        <row r="86">
          <cell r="D86">
            <v>2307.6</v>
          </cell>
          <cell r="E86">
            <v>369.2</v>
          </cell>
        </row>
        <row r="87">
          <cell r="D87">
            <v>2307.6</v>
          </cell>
          <cell r="E87">
            <v>300.04000000000002</v>
          </cell>
        </row>
        <row r="88">
          <cell r="D88">
            <v>2272.6999999999998</v>
          </cell>
          <cell r="E88">
            <v>2045.43</v>
          </cell>
        </row>
        <row r="89">
          <cell r="D89">
            <v>2272.6999999999998</v>
          </cell>
          <cell r="E89">
            <v>5113.6899999999996</v>
          </cell>
        </row>
        <row r="90">
          <cell r="D90">
            <v>2307.6</v>
          </cell>
          <cell r="E90">
            <v>3645.75</v>
          </cell>
        </row>
        <row r="91">
          <cell r="D91">
            <v>83</v>
          </cell>
          <cell r="E91">
            <v>5276.31</v>
          </cell>
        </row>
        <row r="92">
          <cell r="D92">
            <v>2272.6999999999998</v>
          </cell>
          <cell r="E92">
            <v>5659.07</v>
          </cell>
        </row>
        <row r="93">
          <cell r="D93">
            <v>2307.6</v>
          </cell>
          <cell r="E93">
            <v>4684.4799999999996</v>
          </cell>
        </row>
        <row r="94">
          <cell r="D94">
            <v>2307.6</v>
          </cell>
          <cell r="E94">
            <v>5169.04</v>
          </cell>
        </row>
        <row r="95">
          <cell r="D95">
            <v>2307.6</v>
          </cell>
          <cell r="E95">
            <v>10407.290000000001</v>
          </cell>
        </row>
        <row r="96">
          <cell r="D96">
            <v>2307.6</v>
          </cell>
          <cell r="E96">
            <v>369.2</v>
          </cell>
        </row>
        <row r="97">
          <cell r="D97">
            <v>2307.6</v>
          </cell>
          <cell r="E97">
            <v>300.04000000000002</v>
          </cell>
        </row>
        <row r="98">
          <cell r="D98">
            <v>2272.6999999999998</v>
          </cell>
          <cell r="E98">
            <v>2045.43</v>
          </cell>
        </row>
        <row r="99">
          <cell r="D99">
            <v>2272.6999999999998</v>
          </cell>
          <cell r="E99">
            <v>5113.6899999999996</v>
          </cell>
        </row>
        <row r="100">
          <cell r="D100">
            <v>2307.6</v>
          </cell>
          <cell r="E100">
            <v>3645.75</v>
          </cell>
        </row>
        <row r="101">
          <cell r="D101">
            <v>83</v>
          </cell>
          <cell r="E101">
            <v>5276.31</v>
          </cell>
        </row>
        <row r="102">
          <cell r="D102">
            <v>2272.6999999999998</v>
          </cell>
          <cell r="E102">
            <v>5659.07</v>
          </cell>
        </row>
        <row r="103">
          <cell r="D103">
            <v>2307.6</v>
          </cell>
          <cell r="E103">
            <v>4684.4799999999996</v>
          </cell>
        </row>
        <row r="104">
          <cell r="D104">
            <v>2307.6</v>
          </cell>
          <cell r="E104">
            <v>5169.04</v>
          </cell>
        </row>
        <row r="105">
          <cell r="D105">
            <v>2307.6</v>
          </cell>
          <cell r="E105">
            <v>10407.290000000001</v>
          </cell>
        </row>
        <row r="106">
          <cell r="D106">
            <v>2307.6</v>
          </cell>
          <cell r="E106">
            <v>369.2</v>
          </cell>
        </row>
        <row r="107">
          <cell r="D107">
            <v>2307.6</v>
          </cell>
          <cell r="E107">
            <v>300.04000000000002</v>
          </cell>
        </row>
        <row r="108">
          <cell r="D108">
            <v>2272.6999999999998</v>
          </cell>
          <cell r="E108">
            <v>2045.43</v>
          </cell>
        </row>
        <row r="109">
          <cell r="D109">
            <v>2272.6999999999998</v>
          </cell>
          <cell r="E109">
            <v>5113.6899999999996</v>
          </cell>
        </row>
        <row r="110">
          <cell r="D110">
            <v>2307.6</v>
          </cell>
          <cell r="E110">
            <v>3645.75</v>
          </cell>
        </row>
        <row r="111">
          <cell r="D111">
            <v>81</v>
          </cell>
          <cell r="E111">
            <v>5149.17</v>
          </cell>
        </row>
        <row r="112">
          <cell r="D112">
            <v>2275.1</v>
          </cell>
          <cell r="E112">
            <v>5665.05</v>
          </cell>
        </row>
        <row r="113">
          <cell r="D113">
            <v>2310</v>
          </cell>
          <cell r="E113">
            <v>4689.3500000000004</v>
          </cell>
        </row>
        <row r="114">
          <cell r="D114">
            <v>2310</v>
          </cell>
          <cell r="E114">
            <v>5174.42</v>
          </cell>
        </row>
        <row r="115">
          <cell r="D115">
            <v>2310</v>
          </cell>
          <cell r="E115">
            <v>10418.11</v>
          </cell>
        </row>
        <row r="116">
          <cell r="D116">
            <v>2310</v>
          </cell>
          <cell r="E116">
            <v>369.58</v>
          </cell>
        </row>
        <row r="117">
          <cell r="D117">
            <v>2310</v>
          </cell>
          <cell r="E117">
            <v>300.35000000000002</v>
          </cell>
        </row>
        <row r="118">
          <cell r="D118">
            <v>2275.1</v>
          </cell>
          <cell r="E118">
            <v>2047.59</v>
          </cell>
        </row>
        <row r="119">
          <cell r="D119">
            <v>2275.1</v>
          </cell>
          <cell r="E119">
            <v>5119.09</v>
          </cell>
        </row>
        <row r="120">
          <cell r="D120">
            <v>2310</v>
          </cell>
          <cell r="E120">
            <v>3649.57</v>
          </cell>
        </row>
        <row r="121">
          <cell r="D121">
            <v>79</v>
          </cell>
          <cell r="E121">
            <v>5339.88</v>
          </cell>
        </row>
        <row r="122">
          <cell r="D122">
            <v>2273.5</v>
          </cell>
          <cell r="E122">
            <v>5661.06</v>
          </cell>
        </row>
        <row r="123">
          <cell r="D123">
            <v>2308.4</v>
          </cell>
          <cell r="E123">
            <v>4686.1000000000004</v>
          </cell>
        </row>
        <row r="124">
          <cell r="D124">
            <v>2308.4</v>
          </cell>
          <cell r="E124">
            <v>5170.84</v>
          </cell>
        </row>
        <row r="125">
          <cell r="D125">
            <v>2308.4</v>
          </cell>
          <cell r="E125">
            <v>10410.89</v>
          </cell>
        </row>
        <row r="126">
          <cell r="D126">
            <v>2308.4</v>
          </cell>
          <cell r="E126">
            <v>369.32</v>
          </cell>
        </row>
        <row r="127">
          <cell r="D127">
            <v>2308.4</v>
          </cell>
          <cell r="E127">
            <v>300.14</v>
          </cell>
        </row>
        <row r="128">
          <cell r="D128">
            <v>2273.5</v>
          </cell>
          <cell r="E128">
            <v>2046.15</v>
          </cell>
        </row>
        <row r="129">
          <cell r="D129">
            <v>2273.5</v>
          </cell>
          <cell r="E129">
            <v>5115.49</v>
          </cell>
        </row>
        <row r="130">
          <cell r="D130">
            <v>2308.4</v>
          </cell>
          <cell r="E130">
            <v>3647.02</v>
          </cell>
        </row>
        <row r="131">
          <cell r="D131">
            <v>78</v>
          </cell>
          <cell r="E131">
            <v>5276.31</v>
          </cell>
        </row>
        <row r="132">
          <cell r="D132">
            <v>2273.5</v>
          </cell>
          <cell r="E132">
            <v>5661.06</v>
          </cell>
        </row>
        <row r="133">
          <cell r="D133">
            <v>2308.4</v>
          </cell>
          <cell r="E133">
            <v>4686.1000000000004</v>
          </cell>
        </row>
        <row r="134">
          <cell r="D134">
            <v>2308.4</v>
          </cell>
          <cell r="E134">
            <v>5170.84</v>
          </cell>
        </row>
        <row r="135">
          <cell r="D135">
            <v>2308.4</v>
          </cell>
          <cell r="E135">
            <v>10410.89</v>
          </cell>
        </row>
        <row r="136">
          <cell r="D136">
            <v>2308.4</v>
          </cell>
          <cell r="E136">
            <v>369.32</v>
          </cell>
        </row>
        <row r="137">
          <cell r="D137">
            <v>2308.4</v>
          </cell>
          <cell r="E137">
            <v>300.14</v>
          </cell>
        </row>
        <row r="138">
          <cell r="D138">
            <v>2273.5</v>
          </cell>
          <cell r="E138">
            <v>2046.15</v>
          </cell>
        </row>
        <row r="139">
          <cell r="D139">
            <v>2273.5</v>
          </cell>
          <cell r="E139">
            <v>5115.49</v>
          </cell>
        </row>
        <row r="140">
          <cell r="D140">
            <v>2308.4</v>
          </cell>
          <cell r="E140">
            <v>3647.02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2"/>
  <sheetViews>
    <sheetView tabSelected="1" workbookViewId="0">
      <selection activeCell="D14" sqref="D14"/>
    </sheetView>
  </sheetViews>
  <sheetFormatPr defaultRowHeight="15"/>
  <cols>
    <col min="1" max="1" width="13.28515625" customWidth="1"/>
    <col min="2" max="2" width="40.5703125" style="28" customWidth="1"/>
    <col min="5" max="5" width="12.7109375" customWidth="1"/>
    <col min="6" max="6" width="17" customWidth="1"/>
  </cols>
  <sheetData>
    <row r="1" spans="1:6" ht="31.5" customHeight="1">
      <c r="A1" s="45" t="s">
        <v>0</v>
      </c>
      <c r="B1" s="45"/>
      <c r="C1" s="45"/>
      <c r="D1" s="45"/>
      <c r="E1" s="45"/>
      <c r="F1" s="45"/>
    </row>
    <row r="2" spans="1:6" ht="15.75">
      <c r="A2" s="46" t="s">
        <v>1</v>
      </c>
      <c r="B2" s="46"/>
      <c r="C2" s="46"/>
      <c r="D2" s="46"/>
      <c r="E2" s="46"/>
      <c r="F2" s="46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1"/>
      <c r="E4" s="1"/>
      <c r="F4" s="1"/>
    </row>
    <row r="5" spans="1:6" ht="11.25" customHeight="1">
      <c r="A5" s="1" t="s">
        <v>2</v>
      </c>
      <c r="B5" s="1"/>
      <c r="C5" s="1"/>
      <c r="D5" s="1"/>
      <c r="E5" s="1"/>
      <c r="F5" s="2">
        <f>[1]Sheet1!$F$5+[2]Sheet1!$F$5</f>
        <v>7594</v>
      </c>
    </row>
    <row r="6" spans="1:6" ht="11.25" customHeight="1">
      <c r="A6" s="1" t="s">
        <v>3</v>
      </c>
      <c r="B6" s="1"/>
      <c r="C6" s="1"/>
      <c r="D6" s="1"/>
      <c r="E6" s="1"/>
      <c r="F6" s="3">
        <f>[1]Sheet1!$F$6+[2]Sheet1!$F$6</f>
        <v>230</v>
      </c>
    </row>
    <row r="7" spans="1:6" ht="11.25" customHeight="1">
      <c r="A7" s="1"/>
      <c r="B7" s="1"/>
      <c r="C7" s="1"/>
      <c r="D7" s="1"/>
      <c r="E7" s="1"/>
      <c r="F7" s="1"/>
    </row>
    <row r="8" spans="1:6" ht="11.25" customHeight="1">
      <c r="A8" s="1" t="s">
        <v>4</v>
      </c>
      <c r="B8" s="1"/>
      <c r="C8" s="4"/>
      <c r="D8" s="4"/>
      <c r="E8" s="4"/>
      <c r="F8" s="2">
        <v>-103868</v>
      </c>
    </row>
    <row r="9" spans="1:6" ht="11.25" customHeight="1">
      <c r="A9" s="1" t="s">
        <v>5</v>
      </c>
      <c r="B9" s="1"/>
      <c r="C9" s="1"/>
      <c r="D9" s="1"/>
      <c r="E9" s="1"/>
      <c r="F9" s="2">
        <f>[1]Sheet1!$F$9+[2]Sheet1!$F$9</f>
        <v>2082817.68</v>
      </c>
    </row>
    <row r="10" spans="1:6" ht="11.25" customHeight="1">
      <c r="A10" s="1" t="s">
        <v>6</v>
      </c>
      <c r="B10" s="1"/>
      <c r="C10" s="1"/>
      <c r="D10" s="1"/>
      <c r="E10" s="1"/>
      <c r="F10" s="2">
        <f>[1]Sheet1!$F$9+[2]Sheet1!$F$10</f>
        <v>1414998.02</v>
      </c>
    </row>
    <row r="11" spans="1:6" ht="11.25" customHeight="1">
      <c r="A11" s="1" t="s">
        <v>7</v>
      </c>
      <c r="B11" s="1"/>
      <c r="C11" s="1"/>
      <c r="D11" s="1"/>
      <c r="E11" s="1"/>
      <c r="F11" s="2">
        <f>[1]Sheet1!$F$11+[2]Sheet1!$F$11</f>
        <v>-10254.349999999999</v>
      </c>
    </row>
    <row r="12" spans="1:6" ht="11.25" customHeight="1">
      <c r="A12" s="1" t="s">
        <v>8</v>
      </c>
      <c r="B12" s="1"/>
      <c r="C12" s="1"/>
      <c r="D12" s="1"/>
      <c r="E12" s="1"/>
      <c r="F12" s="2">
        <f>[1]Sheet1!$F$12+[2]Sheet1!$F$12</f>
        <v>99553.68</v>
      </c>
    </row>
    <row r="13" spans="1:6" ht="11.25" customHeight="1">
      <c r="A13" s="1" t="s">
        <v>9</v>
      </c>
      <c r="B13" s="1"/>
      <c r="C13" s="1"/>
      <c r="D13" s="1"/>
      <c r="E13" s="1"/>
      <c r="F13" s="2">
        <f>[1]Sheet1!$F$13+[2]Sheet1!$F$13</f>
        <v>1961313.92</v>
      </c>
    </row>
    <row r="14" spans="1:6" ht="11.25" customHeight="1">
      <c r="A14" s="1" t="s">
        <v>10</v>
      </c>
      <c r="B14" s="1"/>
      <c r="C14" s="1"/>
      <c r="D14" s="1"/>
      <c r="E14" s="1"/>
      <c r="F14" s="2">
        <f>[1]Sheet1!$F$14+[2]Sheet1!$F$14</f>
        <v>74000.72</v>
      </c>
    </row>
    <row r="15" spans="1:6" ht="11.25" customHeight="1">
      <c r="A15" s="1" t="s">
        <v>11</v>
      </c>
      <c r="B15" s="1"/>
      <c r="C15" s="1"/>
      <c r="D15" s="1"/>
      <c r="E15" s="1"/>
      <c r="F15" s="2">
        <f>[1]Sheet1!$F$15+[2]Sheet1!$F$15</f>
        <v>1931233.48</v>
      </c>
    </row>
    <row r="16" spans="1:6" ht="11.25" customHeight="1">
      <c r="A16" s="1" t="s">
        <v>12</v>
      </c>
      <c r="B16" s="1"/>
      <c r="C16" s="1"/>
      <c r="D16" s="1"/>
      <c r="E16" s="1"/>
      <c r="F16" s="2">
        <f>[1]Sheet1!$F$16+[2]Sheet1!$F$16</f>
        <v>368845.72000000003</v>
      </c>
    </row>
    <row r="17" spans="1:6" ht="11.25" customHeight="1">
      <c r="A17" s="1" t="s">
        <v>13</v>
      </c>
      <c r="B17" s="1"/>
      <c r="C17" s="1"/>
      <c r="D17" s="1"/>
      <c r="E17" s="1"/>
      <c r="F17" s="2">
        <f>[1]Sheet1!$F$17</f>
        <v>45086.99</v>
      </c>
    </row>
    <row r="18" spans="1:6" ht="11.25" customHeight="1">
      <c r="A18" s="1" t="s">
        <v>14</v>
      </c>
      <c r="B18" s="1"/>
      <c r="C18" s="4"/>
      <c r="D18" s="4"/>
      <c r="E18" s="4"/>
      <c r="F18" s="2">
        <v>213</v>
      </c>
    </row>
    <row r="19" spans="1:6" ht="11.25" customHeight="1">
      <c r="A19" s="1"/>
      <c r="B19" s="1"/>
      <c r="C19" s="1"/>
      <c r="D19" s="1"/>
      <c r="E19" s="1"/>
      <c r="F19" s="1"/>
    </row>
    <row r="20" spans="1:6" ht="11.25" customHeight="1">
      <c r="A20" s="5" t="s">
        <v>15</v>
      </c>
      <c r="B20" s="5" t="s">
        <v>16</v>
      </c>
      <c r="C20" s="6" t="s">
        <v>17</v>
      </c>
      <c r="D20" s="6" t="s">
        <v>18</v>
      </c>
      <c r="E20" s="6" t="s">
        <v>19</v>
      </c>
      <c r="F20" s="5" t="s">
        <v>20</v>
      </c>
    </row>
    <row r="21" spans="1:6" ht="12" customHeight="1">
      <c r="A21" s="7" t="s">
        <v>21</v>
      </c>
      <c r="B21" s="8" t="s">
        <v>22</v>
      </c>
      <c r="C21" s="9" t="s">
        <v>23</v>
      </c>
      <c r="D21" s="10">
        <v>2307.6</v>
      </c>
      <c r="E21" s="11">
        <v>10845.72</v>
      </c>
      <c r="F21" s="12" t="s">
        <v>24</v>
      </c>
    </row>
    <row r="22" spans="1:6" ht="11.25" customHeight="1">
      <c r="A22" s="13" t="s">
        <v>21</v>
      </c>
      <c r="B22" s="14" t="s">
        <v>25</v>
      </c>
      <c r="C22" s="15" t="s">
        <v>24</v>
      </c>
      <c r="D22" s="16" t="s">
        <v>24</v>
      </c>
      <c r="E22" s="17">
        <v>-92.28</v>
      </c>
      <c r="F22" s="7"/>
    </row>
    <row r="23" spans="1:6">
      <c r="A23" s="13" t="s">
        <v>21</v>
      </c>
      <c r="B23" s="14" t="s">
        <v>26</v>
      </c>
      <c r="C23" s="15" t="s">
        <v>27</v>
      </c>
      <c r="D23" s="10">
        <f>[3]Лист2!D21+[3]Лист3!D21</f>
        <v>241</v>
      </c>
      <c r="E23" s="10">
        <f>[3]Лист2!E21+[3]Лист3!E21</f>
        <v>15320.369999999999</v>
      </c>
      <c r="F23" s="12"/>
    </row>
    <row r="24" spans="1:6" ht="23.25">
      <c r="A24" s="13" t="s">
        <v>21</v>
      </c>
      <c r="B24" s="14" t="s">
        <v>28</v>
      </c>
      <c r="C24" s="15" t="s">
        <v>23</v>
      </c>
      <c r="D24" s="10">
        <f>[3]Лист2!D22+[3]Лист3!D22</f>
        <v>7592.7999999999993</v>
      </c>
      <c r="E24" s="10">
        <f>[3]Лист2!E22+[3]Лист3!E22</f>
        <v>15109.75</v>
      </c>
      <c r="F24" s="12"/>
    </row>
    <row r="25" spans="1:6" ht="11.25" customHeight="1">
      <c r="A25" s="13" t="s">
        <v>21</v>
      </c>
      <c r="B25" s="14" t="s">
        <v>29</v>
      </c>
      <c r="C25" s="15" t="s">
        <v>23</v>
      </c>
      <c r="D25" s="10">
        <f>[3]Лист2!D23+[3]Лист3!D23</f>
        <v>7592.7999999999993</v>
      </c>
      <c r="E25" s="10">
        <f>[3]Лист2!E23+[3]Лист3!E23</f>
        <v>11692.16</v>
      </c>
      <c r="F25" s="12"/>
    </row>
    <row r="26" spans="1:6" ht="11.25" customHeight="1">
      <c r="A26" s="13" t="s">
        <v>21</v>
      </c>
      <c r="B26" s="14" t="s">
        <v>30</v>
      </c>
      <c r="C26" s="15" t="s">
        <v>23</v>
      </c>
      <c r="D26" s="10">
        <f>[3]Лист2!D24+[3]Лист3!D24</f>
        <v>7592.7999999999993</v>
      </c>
      <c r="E26" s="10">
        <f>[3]Лист2!E24+[3]Лист3!E24</f>
        <v>23068.799999999999</v>
      </c>
      <c r="F26" s="12"/>
    </row>
    <row r="27" spans="1:6" ht="23.25">
      <c r="A27" s="13" t="s">
        <v>21</v>
      </c>
      <c r="B27" s="14" t="s">
        <v>31</v>
      </c>
      <c r="C27" s="15" t="s">
        <v>23</v>
      </c>
      <c r="D27" s="10">
        <f>[3]Лист2!D25+[3]Лист3!D25</f>
        <v>7592.7999999999993</v>
      </c>
      <c r="E27" s="10">
        <f>[3]Лист2!E25+[3]Лист3!E25</f>
        <v>31889.760000000002</v>
      </c>
      <c r="F27" s="12"/>
    </row>
    <row r="28" spans="1:6" ht="11.25" customHeight="1">
      <c r="A28" s="13" t="s">
        <v>21</v>
      </c>
      <c r="B28" s="14" t="s">
        <v>32</v>
      </c>
      <c r="C28" s="15" t="s">
        <v>23</v>
      </c>
      <c r="D28" s="10">
        <f>[3]Лист2!D26+[3]Лист3!D26</f>
        <v>7592.7999999999993</v>
      </c>
      <c r="E28" s="10">
        <f>[3]Лист2!E26+[3]Лист3!E26</f>
        <v>897.72</v>
      </c>
      <c r="F28" s="12"/>
    </row>
    <row r="29" spans="1:6" ht="11.25" customHeight="1">
      <c r="A29" s="13" t="s">
        <v>21</v>
      </c>
      <c r="B29" s="14" t="s">
        <v>33</v>
      </c>
      <c r="C29" s="15" t="s">
        <v>23</v>
      </c>
      <c r="D29" s="10">
        <f>[3]Лист2!D27+[3]Лист3!D27</f>
        <v>7592.7999999999993</v>
      </c>
      <c r="E29" s="10">
        <f>[3]Лист2!E27+[3]Лист3!E27</f>
        <v>775.74</v>
      </c>
      <c r="F29" s="12"/>
    </row>
    <row r="30" spans="1:6" ht="11.25" customHeight="1">
      <c r="A30" s="13" t="s">
        <v>21</v>
      </c>
      <c r="B30" s="14" t="s">
        <v>34</v>
      </c>
      <c r="C30" s="15" t="s">
        <v>23</v>
      </c>
      <c r="D30" s="10">
        <f>[3]Лист2!D28+[3]Лист3!D28</f>
        <v>7592.7999999999993</v>
      </c>
      <c r="E30" s="10">
        <f>[3]Лист2!E28+[3]Лист3!E28</f>
        <v>8198.14</v>
      </c>
      <c r="F30" s="12"/>
    </row>
    <row r="31" spans="1:6" ht="11.25" customHeight="1">
      <c r="A31" s="13" t="s">
        <v>21</v>
      </c>
      <c r="B31" s="14" t="s">
        <v>35</v>
      </c>
      <c r="C31" s="15" t="s">
        <v>23</v>
      </c>
      <c r="D31" s="10">
        <f>[3]Лист2!D29+[3]Лист3!D29</f>
        <v>7592.7999999999993</v>
      </c>
      <c r="E31" s="10">
        <f>[3]Лист2!E29+[3]Лист3!E29</f>
        <v>18289.72</v>
      </c>
      <c r="F31" s="12"/>
    </row>
    <row r="32" spans="1:6" ht="11.25" customHeight="1">
      <c r="A32" s="13" t="s">
        <v>21</v>
      </c>
      <c r="B32" s="14" t="s">
        <v>36</v>
      </c>
      <c r="C32" s="15" t="s">
        <v>23</v>
      </c>
      <c r="D32" s="10">
        <f>[3]Лист2!D30+[3]Лист3!D30</f>
        <v>7592.7999999999993</v>
      </c>
      <c r="E32" s="10">
        <f>[3]Лист2!E30+[3]Лист3!E30</f>
        <v>4537.87</v>
      </c>
      <c r="F32" s="12"/>
    </row>
    <row r="33" spans="1:6" ht="11.25" customHeight="1">
      <c r="A33" s="7" t="s">
        <v>37</v>
      </c>
      <c r="B33" s="8" t="s">
        <v>22</v>
      </c>
      <c r="C33" s="9" t="s">
        <v>23</v>
      </c>
      <c r="D33" s="10">
        <v>2307.6</v>
      </c>
      <c r="E33" s="11">
        <v>10845.72</v>
      </c>
      <c r="F33" s="12" t="s">
        <v>24</v>
      </c>
    </row>
    <row r="34" spans="1:6" ht="11.25" customHeight="1">
      <c r="A34" s="13" t="s">
        <v>37</v>
      </c>
      <c r="B34" s="14" t="s">
        <v>25</v>
      </c>
      <c r="C34" s="15" t="s">
        <v>24</v>
      </c>
      <c r="D34" s="16" t="s">
        <v>24</v>
      </c>
      <c r="E34" s="17">
        <v>26.66</v>
      </c>
      <c r="F34" s="7"/>
    </row>
    <row r="35" spans="1:6">
      <c r="A35" s="13" t="s">
        <v>37</v>
      </c>
      <c r="B35" s="14" t="s">
        <v>26</v>
      </c>
      <c r="C35" s="15" t="s">
        <v>27</v>
      </c>
      <c r="D35" s="10">
        <f>[3]Лист2!D31+[3]Лист3!D31</f>
        <v>241</v>
      </c>
      <c r="E35" s="10">
        <f>[3]Лист2!E31+[3]Лист3!E31</f>
        <v>15320.369999999999</v>
      </c>
      <c r="F35" s="12"/>
    </row>
    <row r="36" spans="1:6" ht="23.25">
      <c r="A36" s="13" t="s">
        <v>37</v>
      </c>
      <c r="B36" s="14" t="s">
        <v>28</v>
      </c>
      <c r="C36" s="15" t="s">
        <v>23</v>
      </c>
      <c r="D36" s="10">
        <f>[3]Лист2!D32+[3]Лист3!D32</f>
        <v>7592.7999999999993</v>
      </c>
      <c r="E36" s="10">
        <f>[3]Лист2!E32+[3]Лист3!E32</f>
        <v>15109.75</v>
      </c>
      <c r="F36" s="12"/>
    </row>
    <row r="37" spans="1:6" ht="11.25" customHeight="1">
      <c r="A37" s="13" t="s">
        <v>37</v>
      </c>
      <c r="B37" s="14" t="s">
        <v>29</v>
      </c>
      <c r="C37" s="15" t="s">
        <v>23</v>
      </c>
      <c r="D37" s="10">
        <f>[3]Лист2!D33+[3]Лист3!D33</f>
        <v>7592.7999999999993</v>
      </c>
      <c r="E37" s="10">
        <f>[3]Лист2!E33+[3]Лист3!E33</f>
        <v>11692.16</v>
      </c>
      <c r="F37" s="12"/>
    </row>
    <row r="38" spans="1:6" ht="11.25" customHeight="1">
      <c r="A38" s="13" t="s">
        <v>37</v>
      </c>
      <c r="B38" s="14" t="s">
        <v>30</v>
      </c>
      <c r="C38" s="15" t="s">
        <v>23</v>
      </c>
      <c r="D38" s="10">
        <f>[3]Лист2!D34+[3]Лист3!D34</f>
        <v>7592.7999999999993</v>
      </c>
      <c r="E38" s="10">
        <f>[3]Лист2!E34+[3]Лист3!E34</f>
        <v>23068.799999999999</v>
      </c>
      <c r="F38" s="12"/>
    </row>
    <row r="39" spans="1:6" ht="23.25">
      <c r="A39" s="13" t="s">
        <v>37</v>
      </c>
      <c r="B39" s="14" t="s">
        <v>31</v>
      </c>
      <c r="C39" s="15" t="s">
        <v>23</v>
      </c>
      <c r="D39" s="10">
        <f>[3]Лист2!D35+[3]Лист3!D35</f>
        <v>7592.7999999999993</v>
      </c>
      <c r="E39" s="10">
        <f>[3]Лист2!E35+[3]Лист3!E35</f>
        <v>31889.760000000002</v>
      </c>
      <c r="F39" s="12"/>
    </row>
    <row r="40" spans="1:6" ht="11.25" customHeight="1">
      <c r="A40" s="13" t="s">
        <v>37</v>
      </c>
      <c r="B40" s="14" t="s">
        <v>32</v>
      </c>
      <c r="C40" s="15" t="s">
        <v>23</v>
      </c>
      <c r="D40" s="10">
        <f>[3]Лист2!D36+[3]Лист3!D36</f>
        <v>7592.7999999999993</v>
      </c>
      <c r="E40" s="10">
        <f>[3]Лист2!E36+[3]Лист3!E36</f>
        <v>897.72</v>
      </c>
      <c r="F40" s="12"/>
    </row>
    <row r="41" spans="1:6" ht="11.25" customHeight="1">
      <c r="A41" s="13" t="s">
        <v>37</v>
      </c>
      <c r="B41" s="14" t="s">
        <v>33</v>
      </c>
      <c r="C41" s="15" t="s">
        <v>23</v>
      </c>
      <c r="D41" s="10">
        <f>[3]Лист2!D37+[3]Лист3!D37</f>
        <v>7592.7999999999993</v>
      </c>
      <c r="E41" s="10">
        <f>[3]Лист2!E37+[3]Лист3!E37</f>
        <v>775.74</v>
      </c>
      <c r="F41" s="12"/>
    </row>
    <row r="42" spans="1:6" ht="11.25" customHeight="1">
      <c r="A42" s="13" t="s">
        <v>37</v>
      </c>
      <c r="B42" s="14" t="s">
        <v>34</v>
      </c>
      <c r="C42" s="15" t="s">
        <v>23</v>
      </c>
      <c r="D42" s="10">
        <f>[3]Лист2!D38+[3]Лист3!D38</f>
        <v>7592.7999999999993</v>
      </c>
      <c r="E42" s="10">
        <f>[3]Лист2!E38+[3]Лист3!E38</f>
        <v>8198.14</v>
      </c>
      <c r="F42" s="12"/>
    </row>
    <row r="43" spans="1:6" ht="11.25" customHeight="1">
      <c r="A43" s="13" t="s">
        <v>37</v>
      </c>
      <c r="B43" s="14" t="s">
        <v>35</v>
      </c>
      <c r="C43" s="15" t="s">
        <v>23</v>
      </c>
      <c r="D43" s="10">
        <f>[3]Лист2!D39+[3]Лист3!D39</f>
        <v>7592.7999999999993</v>
      </c>
      <c r="E43" s="10">
        <f>[3]Лист2!E39+[3]Лист3!E39</f>
        <v>18289.72</v>
      </c>
      <c r="F43" s="12"/>
    </row>
    <row r="44" spans="1:6" ht="11.25" customHeight="1">
      <c r="A44" s="13" t="s">
        <v>37</v>
      </c>
      <c r="B44" s="14" t="s">
        <v>36</v>
      </c>
      <c r="C44" s="15" t="s">
        <v>23</v>
      </c>
      <c r="D44" s="10">
        <f>[3]Лист2!D40+[3]Лист3!D40</f>
        <v>7592.7999999999993</v>
      </c>
      <c r="E44" s="10">
        <f>[3]Лист2!E40+[3]Лист3!E40</f>
        <v>4537.87</v>
      </c>
      <c r="F44" s="12"/>
    </row>
    <row r="45" spans="1:6" ht="11.25" customHeight="1">
      <c r="A45" s="7" t="s">
        <v>38</v>
      </c>
      <c r="B45" s="8" t="s">
        <v>39</v>
      </c>
      <c r="C45" s="9" t="s">
        <v>24</v>
      </c>
      <c r="D45" s="18">
        <v>1</v>
      </c>
      <c r="E45" s="19">
        <v>9552</v>
      </c>
      <c r="F45" s="12" t="s">
        <v>24</v>
      </c>
    </row>
    <row r="46" spans="1:6" ht="11.25" customHeight="1">
      <c r="A46" s="7" t="s">
        <v>38</v>
      </c>
      <c r="B46" s="8" t="s">
        <v>40</v>
      </c>
      <c r="C46" s="9" t="s">
        <v>41</v>
      </c>
      <c r="D46" s="18">
        <v>1</v>
      </c>
      <c r="E46" s="19">
        <v>9487.1299999999992</v>
      </c>
      <c r="F46" s="12" t="s">
        <v>24</v>
      </c>
    </row>
    <row r="47" spans="1:6" ht="11.25" customHeight="1">
      <c r="A47" s="7" t="s">
        <v>38</v>
      </c>
      <c r="B47" s="8" t="s">
        <v>42</v>
      </c>
      <c r="C47" s="9" t="s">
        <v>43</v>
      </c>
      <c r="D47" s="10">
        <v>0.5</v>
      </c>
      <c r="E47" s="11">
        <v>254.33</v>
      </c>
      <c r="F47" s="12" t="s">
        <v>44</v>
      </c>
    </row>
    <row r="48" spans="1:6" ht="11.25" customHeight="1">
      <c r="A48" s="7" t="s">
        <v>38</v>
      </c>
      <c r="B48" s="8" t="s">
        <v>45</v>
      </c>
      <c r="C48" s="9" t="s">
        <v>46</v>
      </c>
      <c r="D48" s="18">
        <v>2</v>
      </c>
      <c r="E48" s="19">
        <v>4224.6400000000003</v>
      </c>
      <c r="F48" s="12" t="s">
        <v>24</v>
      </c>
    </row>
    <row r="49" spans="1:6" ht="11.25" customHeight="1">
      <c r="A49" s="7" t="s">
        <v>38</v>
      </c>
      <c r="B49" s="8" t="s">
        <v>22</v>
      </c>
      <c r="C49" s="9" t="s">
        <v>23</v>
      </c>
      <c r="D49" s="10">
        <v>2307.6</v>
      </c>
      <c r="E49" s="11">
        <v>10845.72</v>
      </c>
      <c r="F49" s="12" t="s">
        <v>24</v>
      </c>
    </row>
    <row r="50" spans="1:6">
      <c r="A50" s="13" t="s">
        <v>38</v>
      </c>
      <c r="B50" s="14" t="s">
        <v>26</v>
      </c>
      <c r="C50" s="15" t="s">
        <v>27</v>
      </c>
      <c r="D50" s="10">
        <f>[3]Лист2!D41+[3]Лист3!D41</f>
        <v>241</v>
      </c>
      <c r="E50" s="10">
        <f>[3]Лист2!E41+[3]Лист3!E41</f>
        <v>15320.369999999999</v>
      </c>
      <c r="F50" s="12"/>
    </row>
    <row r="51" spans="1:6" ht="23.25">
      <c r="A51" s="13" t="s">
        <v>38</v>
      </c>
      <c r="B51" s="14" t="s">
        <v>28</v>
      </c>
      <c r="C51" s="15" t="s">
        <v>23</v>
      </c>
      <c r="D51" s="10">
        <f>[3]Лист2!D42+[3]Лист3!D42</f>
        <v>7592.7999999999993</v>
      </c>
      <c r="E51" s="10">
        <f>[3]Лист2!E42+[3]Лист3!E42</f>
        <v>15109.75</v>
      </c>
      <c r="F51" s="12"/>
    </row>
    <row r="52" spans="1:6" ht="11.25" customHeight="1">
      <c r="A52" s="13" t="s">
        <v>38</v>
      </c>
      <c r="B52" s="14" t="s">
        <v>29</v>
      </c>
      <c r="C52" s="15" t="s">
        <v>23</v>
      </c>
      <c r="D52" s="10">
        <f>[3]Лист2!D43+[3]Лист3!D43</f>
        <v>7592.7999999999993</v>
      </c>
      <c r="E52" s="10">
        <f>[3]Лист2!E43+[3]Лист3!E43</f>
        <v>11692.16</v>
      </c>
      <c r="F52" s="12"/>
    </row>
    <row r="53" spans="1:6" ht="11.25" customHeight="1">
      <c r="A53" s="13" t="s">
        <v>38</v>
      </c>
      <c r="B53" s="14" t="s">
        <v>30</v>
      </c>
      <c r="C53" s="15" t="s">
        <v>23</v>
      </c>
      <c r="D53" s="10">
        <f>[3]Лист2!D44+[3]Лист3!D44</f>
        <v>7592.7999999999993</v>
      </c>
      <c r="E53" s="10">
        <f>[3]Лист2!E44+[3]Лист3!E44</f>
        <v>23068.799999999999</v>
      </c>
      <c r="F53" s="12"/>
    </row>
    <row r="54" spans="1:6" ht="23.25">
      <c r="A54" s="13" t="s">
        <v>38</v>
      </c>
      <c r="B54" s="14" t="s">
        <v>31</v>
      </c>
      <c r="C54" s="15" t="s">
        <v>23</v>
      </c>
      <c r="D54" s="10">
        <f>[3]Лист2!D45+[3]Лист3!D45</f>
        <v>7592.7999999999993</v>
      </c>
      <c r="E54" s="10">
        <f>[3]Лист2!E45+[3]Лист3!E45</f>
        <v>31889.760000000002</v>
      </c>
      <c r="F54" s="34"/>
    </row>
    <row r="55" spans="1:6" ht="11.25" customHeight="1">
      <c r="A55" s="13" t="s">
        <v>38</v>
      </c>
      <c r="B55" s="14" t="s">
        <v>32</v>
      </c>
      <c r="C55" s="15" t="s">
        <v>23</v>
      </c>
      <c r="D55" s="10">
        <f>[3]Лист2!D46+[3]Лист3!D46</f>
        <v>7592.7999999999993</v>
      </c>
      <c r="E55" s="10">
        <f>[3]Лист2!E46+[3]Лист3!E46</f>
        <v>897.72</v>
      </c>
      <c r="F55" s="34"/>
    </row>
    <row r="56" spans="1:6" ht="11.25" customHeight="1">
      <c r="A56" s="13" t="s">
        <v>38</v>
      </c>
      <c r="B56" s="14" t="s">
        <v>33</v>
      </c>
      <c r="C56" s="15" t="s">
        <v>23</v>
      </c>
      <c r="D56" s="10">
        <f>[3]Лист2!D47+[3]Лист3!D47</f>
        <v>7592.7999999999993</v>
      </c>
      <c r="E56" s="10">
        <f>[3]Лист2!E47+[3]Лист3!E47</f>
        <v>775.74</v>
      </c>
      <c r="F56" s="34"/>
    </row>
    <row r="57" spans="1:6" ht="11.25" customHeight="1">
      <c r="A57" s="13" t="s">
        <v>38</v>
      </c>
      <c r="B57" s="14" t="s">
        <v>34</v>
      </c>
      <c r="C57" s="15" t="s">
        <v>23</v>
      </c>
      <c r="D57" s="10">
        <f>[3]Лист2!D48+[3]Лист3!D48</f>
        <v>7592.7999999999993</v>
      </c>
      <c r="E57" s="10">
        <f>[3]Лист2!E48+[3]Лист3!E48</f>
        <v>8198.14</v>
      </c>
      <c r="F57" s="34"/>
    </row>
    <row r="58" spans="1:6" ht="11.25" customHeight="1">
      <c r="A58" s="13" t="s">
        <v>38</v>
      </c>
      <c r="B58" s="14" t="s">
        <v>35</v>
      </c>
      <c r="C58" s="15" t="s">
        <v>23</v>
      </c>
      <c r="D58" s="10">
        <f>[3]Лист2!D49+[3]Лист3!D49</f>
        <v>7592.7999999999993</v>
      </c>
      <c r="E58" s="10">
        <f>[3]Лист2!E49+[3]Лист3!E49</f>
        <v>18289.72</v>
      </c>
      <c r="F58" s="34"/>
    </row>
    <row r="59" spans="1:6" ht="11.25" customHeight="1">
      <c r="A59" s="13" t="s">
        <v>38</v>
      </c>
      <c r="B59" s="14" t="s">
        <v>36</v>
      </c>
      <c r="C59" s="15" t="s">
        <v>23</v>
      </c>
      <c r="D59" s="10">
        <f>[3]Лист2!D50+[3]Лист3!D50</f>
        <v>7592.7999999999993</v>
      </c>
      <c r="E59" s="10">
        <f>[3]Лист2!E50+[3]Лист3!E50</f>
        <v>4537.87</v>
      </c>
      <c r="F59" s="34"/>
    </row>
    <row r="60" spans="1:6" ht="21.75" customHeight="1">
      <c r="A60" s="7" t="s">
        <v>47</v>
      </c>
      <c r="B60" s="8" t="s">
        <v>48</v>
      </c>
      <c r="C60" s="9" t="s">
        <v>24</v>
      </c>
      <c r="D60" s="18">
        <v>1</v>
      </c>
      <c r="E60" s="11">
        <v>3050</v>
      </c>
      <c r="F60" s="36">
        <v>43206</v>
      </c>
    </row>
    <row r="61" spans="1:6" ht="11.25" customHeight="1">
      <c r="A61" s="7" t="s">
        <v>47</v>
      </c>
      <c r="B61" s="8" t="s">
        <v>22</v>
      </c>
      <c r="C61" s="9" t="s">
        <v>23</v>
      </c>
      <c r="D61" s="10">
        <v>2307.6</v>
      </c>
      <c r="E61" s="11">
        <v>10845.72</v>
      </c>
      <c r="F61" s="34" t="s">
        <v>24</v>
      </c>
    </row>
    <row r="62" spans="1:6" ht="11.25" customHeight="1">
      <c r="A62" s="13" t="s">
        <v>47</v>
      </c>
      <c r="B62" s="14" t="s">
        <v>25</v>
      </c>
      <c r="C62" s="15" t="s">
        <v>24</v>
      </c>
      <c r="D62" s="16" t="s">
        <v>24</v>
      </c>
      <c r="E62" s="17">
        <f>9.42-310.19</f>
        <v>-300.77</v>
      </c>
      <c r="F62" s="35"/>
    </row>
    <row r="63" spans="1:6">
      <c r="A63" s="13" t="s">
        <v>47</v>
      </c>
      <c r="B63" s="14" t="s">
        <v>26</v>
      </c>
      <c r="C63" s="15" t="s">
        <v>27</v>
      </c>
      <c r="D63" s="10">
        <f>[3]Лист2!D51+[3]Лист3!D51</f>
        <v>237</v>
      </c>
      <c r="E63" s="10">
        <f>[3]Лист2!E51+[3]Лист3!E51</f>
        <v>15066.09</v>
      </c>
      <c r="F63" s="34"/>
    </row>
    <row r="64" spans="1:6" ht="23.25">
      <c r="A64" s="13" t="s">
        <v>47</v>
      </c>
      <c r="B64" s="14" t="s">
        <v>28</v>
      </c>
      <c r="C64" s="15" t="s">
        <v>23</v>
      </c>
      <c r="D64" s="10">
        <f>[3]Лист2!D52+[3]Лист3!D52</f>
        <v>7557.9</v>
      </c>
      <c r="E64" s="10">
        <f>[3]Лист2!E52+[3]Лист3!E52</f>
        <v>15040.3</v>
      </c>
      <c r="F64" s="34"/>
    </row>
    <row r="65" spans="1:6" ht="11.25" customHeight="1">
      <c r="A65" s="13" t="s">
        <v>47</v>
      </c>
      <c r="B65" s="14" t="s">
        <v>29</v>
      </c>
      <c r="C65" s="15" t="s">
        <v>23</v>
      </c>
      <c r="D65" s="10">
        <f>[3]Лист2!D53+[3]Лист3!D53</f>
        <v>7592.7999999999993</v>
      </c>
      <c r="E65" s="10">
        <f>[3]Лист2!E53+[3]Лист3!E53</f>
        <v>11692.16</v>
      </c>
      <c r="F65" s="34"/>
    </row>
    <row r="66" spans="1:6" ht="11.25" customHeight="1">
      <c r="A66" s="13" t="s">
        <v>47</v>
      </c>
      <c r="B66" s="14" t="s">
        <v>30</v>
      </c>
      <c r="C66" s="15" t="s">
        <v>23</v>
      </c>
      <c r="D66" s="10">
        <f>[3]Лист2!D54+[3]Лист3!D54</f>
        <v>7592.7999999999993</v>
      </c>
      <c r="E66" s="10">
        <f>[3]Лист2!E54+[3]Лист3!E54</f>
        <v>23068.799999999999</v>
      </c>
      <c r="F66" s="34"/>
    </row>
    <row r="67" spans="1:6" ht="23.25">
      <c r="A67" s="13" t="s">
        <v>47</v>
      </c>
      <c r="B67" s="14" t="s">
        <v>31</v>
      </c>
      <c r="C67" s="15" t="s">
        <v>23</v>
      </c>
      <c r="D67" s="10">
        <f>[3]Лист2!D55+[3]Лист3!D55</f>
        <v>7592.7999999999993</v>
      </c>
      <c r="E67" s="10">
        <f>[3]Лист2!E55+[3]Лист3!E55</f>
        <v>31889.760000000002</v>
      </c>
      <c r="F67" s="34"/>
    </row>
    <row r="68" spans="1:6" ht="11.25" customHeight="1">
      <c r="A68" s="13" t="s">
        <v>47</v>
      </c>
      <c r="B68" s="14" t="s">
        <v>32</v>
      </c>
      <c r="C68" s="15" t="s">
        <v>23</v>
      </c>
      <c r="D68" s="10">
        <f>[3]Лист2!D56+[3]Лист3!D56</f>
        <v>7592.7999999999993</v>
      </c>
      <c r="E68" s="10">
        <f>[3]Лист2!E56+[3]Лист3!E56</f>
        <v>897.72</v>
      </c>
      <c r="F68" s="34"/>
    </row>
    <row r="69" spans="1:6" ht="11.25" customHeight="1">
      <c r="A69" s="13" t="s">
        <v>47</v>
      </c>
      <c r="B69" s="14" t="s">
        <v>33</v>
      </c>
      <c r="C69" s="15" t="s">
        <v>23</v>
      </c>
      <c r="D69" s="10">
        <f>[3]Лист2!D57+[3]Лист3!D57</f>
        <v>7592.7999999999993</v>
      </c>
      <c r="E69" s="10">
        <f>[3]Лист2!E57+[3]Лист3!E57</f>
        <v>775.74</v>
      </c>
      <c r="F69" s="34"/>
    </row>
    <row r="70" spans="1:6" ht="11.25" customHeight="1">
      <c r="A70" s="13" t="s">
        <v>47</v>
      </c>
      <c r="B70" s="14" t="s">
        <v>34</v>
      </c>
      <c r="C70" s="15" t="s">
        <v>23</v>
      </c>
      <c r="D70" s="10">
        <f>[3]Лист2!D58+[3]Лист3!D58</f>
        <v>7557.9</v>
      </c>
      <c r="E70" s="10">
        <f>[3]Лист2!E58+[3]Лист3!E58</f>
        <v>8168.47</v>
      </c>
      <c r="F70" s="34"/>
    </row>
    <row r="71" spans="1:6" ht="11.25" customHeight="1">
      <c r="A71" s="13" t="s">
        <v>47</v>
      </c>
      <c r="B71" s="14" t="s">
        <v>35</v>
      </c>
      <c r="C71" s="15" t="s">
        <v>23</v>
      </c>
      <c r="D71" s="10">
        <f>[3]Лист2!D59+[3]Лист3!D59</f>
        <v>7557.9</v>
      </c>
      <c r="E71" s="10">
        <f>[3]Лист2!E59+[3]Лист3!E59</f>
        <v>18212.939999999999</v>
      </c>
      <c r="F71" s="34"/>
    </row>
    <row r="72" spans="1:6" ht="11.25" customHeight="1">
      <c r="A72" s="13" t="s">
        <v>47</v>
      </c>
      <c r="B72" s="14" t="s">
        <v>36</v>
      </c>
      <c r="C72" s="15" t="s">
        <v>23</v>
      </c>
      <c r="D72" s="10">
        <f>[3]Лист2!D60+[3]Лист3!D60</f>
        <v>7592.7999999999993</v>
      </c>
      <c r="E72" s="10">
        <f>[3]Лист2!E60+[3]Лист3!E60</f>
        <v>4538.92</v>
      </c>
      <c r="F72" s="34"/>
    </row>
    <row r="73" spans="1:6" s="43" customFormat="1" ht="11.25" customHeight="1">
      <c r="A73" s="37" t="s">
        <v>49</v>
      </c>
      <c r="B73" s="38" t="s">
        <v>50</v>
      </c>
      <c r="C73" s="39" t="s">
        <v>24</v>
      </c>
      <c r="D73" s="40">
        <v>1</v>
      </c>
      <c r="E73" s="41">
        <v>47627</v>
      </c>
      <c r="F73" s="42" t="s">
        <v>24</v>
      </c>
    </row>
    <row r="74" spans="1:6" ht="11.25" customHeight="1">
      <c r="A74" s="7" t="s">
        <v>49</v>
      </c>
      <c r="B74" s="8" t="s">
        <v>22</v>
      </c>
      <c r="C74" s="9" t="s">
        <v>23</v>
      </c>
      <c r="D74" s="10">
        <v>2307.6</v>
      </c>
      <c r="E74" s="11">
        <v>10845.72</v>
      </c>
      <c r="F74" s="34" t="s">
        <v>24</v>
      </c>
    </row>
    <row r="75" spans="1:6" ht="11.25" customHeight="1">
      <c r="A75" s="13" t="s">
        <v>49</v>
      </c>
      <c r="B75" s="14" t="s">
        <v>25</v>
      </c>
      <c r="C75" s="15" t="s">
        <v>24</v>
      </c>
      <c r="D75" s="16" t="s">
        <v>24</v>
      </c>
      <c r="E75" s="17">
        <v>52.97</v>
      </c>
      <c r="F75" s="35"/>
    </row>
    <row r="76" spans="1:6">
      <c r="A76" s="13" t="s">
        <v>49</v>
      </c>
      <c r="B76" s="14" t="s">
        <v>26</v>
      </c>
      <c r="C76" s="15" t="s">
        <v>27</v>
      </c>
      <c r="D76" s="10">
        <f>[3]Лист2!D61+[3]Лист3!D61</f>
        <v>238</v>
      </c>
      <c r="E76" s="10">
        <f>[3]Лист2!E61+[3]Лист3!E61</f>
        <v>15129.66</v>
      </c>
      <c r="F76" s="34"/>
    </row>
    <row r="77" spans="1:6" ht="23.25">
      <c r="A77" s="13" t="s">
        <v>49</v>
      </c>
      <c r="B77" s="14" t="s">
        <v>28</v>
      </c>
      <c r="C77" s="15" t="s">
        <v>23</v>
      </c>
      <c r="D77" s="10">
        <f>[3]Лист2!D62+[3]Лист3!D62</f>
        <v>7557.9</v>
      </c>
      <c r="E77" s="10">
        <f>[3]Лист2!E62+[3]Лист3!E62</f>
        <v>15040.3</v>
      </c>
      <c r="F77" s="34"/>
    </row>
    <row r="78" spans="1:6" ht="11.25" customHeight="1">
      <c r="A78" s="13" t="s">
        <v>49</v>
      </c>
      <c r="B78" s="14" t="s">
        <v>29</v>
      </c>
      <c r="C78" s="15" t="s">
        <v>23</v>
      </c>
      <c r="D78" s="10">
        <f>[3]Лист2!D63+[3]Лист3!D63</f>
        <v>7592.7999999999993</v>
      </c>
      <c r="E78" s="10">
        <f>[3]Лист2!E63+[3]Лист3!E63</f>
        <v>11692.16</v>
      </c>
      <c r="F78" s="34"/>
    </row>
    <row r="79" spans="1:6" ht="11.25" customHeight="1">
      <c r="A79" s="13" t="s">
        <v>49</v>
      </c>
      <c r="B79" s="14" t="s">
        <v>30</v>
      </c>
      <c r="C79" s="15" t="s">
        <v>23</v>
      </c>
      <c r="D79" s="10">
        <f>[3]Лист2!D64+[3]Лист3!D64</f>
        <v>7592.7999999999993</v>
      </c>
      <c r="E79" s="10">
        <f>[3]Лист2!E64+[3]Лист3!E64</f>
        <v>23068.799999999999</v>
      </c>
      <c r="F79" s="34"/>
    </row>
    <row r="80" spans="1:6" ht="23.25">
      <c r="A80" s="13" t="s">
        <v>49</v>
      </c>
      <c r="B80" s="14" t="s">
        <v>31</v>
      </c>
      <c r="C80" s="15" t="s">
        <v>23</v>
      </c>
      <c r="D80" s="10">
        <f>[3]Лист2!D65+[3]Лист3!D65</f>
        <v>7592.7999999999993</v>
      </c>
      <c r="E80" s="10">
        <f>[3]Лист2!E65+[3]Лист3!E65</f>
        <v>31889.760000000002</v>
      </c>
      <c r="F80" s="34"/>
    </row>
    <row r="81" spans="1:6" ht="11.25" customHeight="1">
      <c r="A81" s="13" t="s">
        <v>49</v>
      </c>
      <c r="B81" s="14" t="s">
        <v>32</v>
      </c>
      <c r="C81" s="15" t="s">
        <v>23</v>
      </c>
      <c r="D81" s="10">
        <f>[3]Лист2!D66+[3]Лист3!D66</f>
        <v>7592.7999999999993</v>
      </c>
      <c r="E81" s="10">
        <f>[3]Лист2!E66+[3]Лист3!E66</f>
        <v>897.72</v>
      </c>
      <c r="F81" s="34"/>
    </row>
    <row r="82" spans="1:6" ht="11.25" customHeight="1">
      <c r="A82" s="13" t="s">
        <v>49</v>
      </c>
      <c r="B82" s="14" t="s">
        <v>33</v>
      </c>
      <c r="C82" s="15" t="s">
        <v>23</v>
      </c>
      <c r="D82" s="10">
        <f>[3]Лист2!D67+[3]Лист3!D67</f>
        <v>7592.7999999999993</v>
      </c>
      <c r="E82" s="10">
        <f>[3]Лист2!E67+[3]Лист3!E67</f>
        <v>775.74</v>
      </c>
      <c r="F82" s="34"/>
    </row>
    <row r="83" spans="1:6" ht="11.25" customHeight="1">
      <c r="A83" s="13" t="s">
        <v>49</v>
      </c>
      <c r="B83" s="14" t="s">
        <v>34</v>
      </c>
      <c r="C83" s="15" t="s">
        <v>23</v>
      </c>
      <c r="D83" s="10">
        <f>[3]Лист2!D68+[3]Лист3!D68</f>
        <v>7557.9</v>
      </c>
      <c r="E83" s="10">
        <f>[3]Лист2!E68+[3]Лист3!E68</f>
        <v>8168.47</v>
      </c>
      <c r="F83" s="34"/>
    </row>
    <row r="84" spans="1:6" ht="11.25" customHeight="1">
      <c r="A84" s="13" t="s">
        <v>49</v>
      </c>
      <c r="B84" s="14" t="s">
        <v>35</v>
      </c>
      <c r="C84" s="15" t="s">
        <v>23</v>
      </c>
      <c r="D84" s="10">
        <f>[3]Лист2!D69+[3]Лист3!D69</f>
        <v>7557.9</v>
      </c>
      <c r="E84" s="10">
        <f>[3]Лист2!E69+[3]Лист3!E69</f>
        <v>18212.939999999999</v>
      </c>
      <c r="F84" s="34"/>
    </row>
    <row r="85" spans="1:6" ht="11.25" customHeight="1">
      <c r="A85" s="13" t="s">
        <v>49</v>
      </c>
      <c r="B85" s="14" t="s">
        <v>36</v>
      </c>
      <c r="C85" s="15" t="s">
        <v>23</v>
      </c>
      <c r="D85" s="10">
        <f>[3]Лист2!D70+[3]Лист3!D70</f>
        <v>7592.7999999999993</v>
      </c>
      <c r="E85" s="10">
        <f>[3]Лист2!E70+[3]Лист3!E70</f>
        <v>4538.92</v>
      </c>
      <c r="F85" s="34"/>
    </row>
    <row r="86" spans="1:6" ht="11.25" customHeight="1">
      <c r="A86" s="7" t="s">
        <v>51</v>
      </c>
      <c r="B86" s="8" t="s">
        <v>52</v>
      </c>
      <c r="C86" s="9" t="s">
        <v>24</v>
      </c>
      <c r="D86" s="18">
        <v>1</v>
      </c>
      <c r="E86" s="19">
        <v>16452</v>
      </c>
      <c r="F86" s="34" t="s">
        <v>24</v>
      </c>
    </row>
    <row r="87" spans="1:6" ht="11.25" customHeight="1">
      <c r="A87" s="7" t="s">
        <v>51</v>
      </c>
      <c r="B87" s="8" t="s">
        <v>53</v>
      </c>
      <c r="C87" s="9" t="s">
        <v>23</v>
      </c>
      <c r="D87" s="11">
        <v>0.92</v>
      </c>
      <c r="E87" s="11">
        <v>766.13</v>
      </c>
      <c r="F87" s="34" t="s">
        <v>24</v>
      </c>
    </row>
    <row r="88" spans="1:6" ht="11.25" customHeight="1">
      <c r="A88" s="7" t="s">
        <v>51</v>
      </c>
      <c r="B88" s="8" t="s">
        <v>54</v>
      </c>
      <c r="C88" s="9" t="s">
        <v>43</v>
      </c>
      <c r="D88" s="18">
        <v>2</v>
      </c>
      <c r="E88" s="19">
        <v>1017.3</v>
      </c>
      <c r="F88" s="34" t="s">
        <v>24</v>
      </c>
    </row>
    <row r="89" spans="1:6" ht="11.25" customHeight="1">
      <c r="A89" s="7" t="s">
        <v>51</v>
      </c>
      <c r="B89" s="8" t="s">
        <v>22</v>
      </c>
      <c r="C89" s="9" t="s">
        <v>23</v>
      </c>
      <c r="D89" s="10">
        <v>2307.6</v>
      </c>
      <c r="E89" s="11">
        <v>10845.72</v>
      </c>
      <c r="F89" s="34" t="s">
        <v>24</v>
      </c>
    </row>
    <row r="90" spans="1:6" ht="11.25" customHeight="1">
      <c r="A90" s="13" t="s">
        <v>51</v>
      </c>
      <c r="B90" s="14" t="s">
        <v>25</v>
      </c>
      <c r="C90" s="15" t="s">
        <v>24</v>
      </c>
      <c r="D90" s="16" t="s">
        <v>24</v>
      </c>
      <c r="E90" s="17">
        <v>12.3</v>
      </c>
      <c r="F90" s="35"/>
    </row>
    <row r="91" spans="1:6">
      <c r="A91" s="13" t="s">
        <v>51</v>
      </c>
      <c r="B91" s="14" t="s">
        <v>26</v>
      </c>
      <c r="C91" s="15" t="s">
        <v>27</v>
      </c>
      <c r="D91" s="10">
        <f>[3]Лист2!D71+[3]Лист3!D71</f>
        <v>240</v>
      </c>
      <c r="E91" s="10">
        <f>[3]Лист2!E71+[3]Лист3!E71</f>
        <v>15256.8</v>
      </c>
      <c r="F91" s="34"/>
    </row>
    <row r="92" spans="1:6" ht="23.25">
      <c r="A92" s="13" t="s">
        <v>51</v>
      </c>
      <c r="B92" s="14" t="s">
        <v>28</v>
      </c>
      <c r="C92" s="15" t="s">
        <v>23</v>
      </c>
      <c r="D92" s="10">
        <f>[3]Лист2!D72+[3]Лист3!D72</f>
        <v>7557.9</v>
      </c>
      <c r="E92" s="10">
        <f>[3]Лист2!E72+[3]Лист3!E72</f>
        <v>15040.3</v>
      </c>
      <c r="F92" s="34"/>
    </row>
    <row r="93" spans="1:6" ht="11.25" customHeight="1">
      <c r="A93" s="13" t="s">
        <v>51</v>
      </c>
      <c r="B93" s="14" t="s">
        <v>29</v>
      </c>
      <c r="C93" s="15" t="s">
        <v>23</v>
      </c>
      <c r="D93" s="10">
        <f>[3]Лист2!D73+[3]Лист3!D73</f>
        <v>7592.7999999999993</v>
      </c>
      <c r="E93" s="10">
        <f>[3]Лист2!E73+[3]Лист3!E73</f>
        <v>11692.16</v>
      </c>
      <c r="F93" s="34"/>
    </row>
    <row r="94" spans="1:6" ht="11.25" customHeight="1">
      <c r="A94" s="13" t="s">
        <v>51</v>
      </c>
      <c r="B94" s="14" t="s">
        <v>30</v>
      </c>
      <c r="C94" s="15" t="s">
        <v>23</v>
      </c>
      <c r="D94" s="10">
        <f>[3]Лист2!D74+[3]Лист3!D74</f>
        <v>7592.7999999999993</v>
      </c>
      <c r="E94" s="10">
        <f>[3]Лист2!E74+[3]Лист3!E74</f>
        <v>23068.799999999999</v>
      </c>
      <c r="F94" s="34"/>
    </row>
    <row r="95" spans="1:6" ht="23.25">
      <c r="A95" s="13" t="s">
        <v>51</v>
      </c>
      <c r="B95" s="14" t="s">
        <v>31</v>
      </c>
      <c r="C95" s="15" t="s">
        <v>23</v>
      </c>
      <c r="D95" s="10">
        <f>[3]Лист2!D75+[3]Лист3!D75</f>
        <v>7592.7999999999993</v>
      </c>
      <c r="E95" s="10">
        <f>[3]Лист2!E75+[3]Лист3!E75</f>
        <v>31889.760000000002</v>
      </c>
      <c r="F95" s="34"/>
    </row>
    <row r="96" spans="1:6" ht="11.25" customHeight="1">
      <c r="A96" s="13" t="s">
        <v>51</v>
      </c>
      <c r="B96" s="14" t="s">
        <v>32</v>
      </c>
      <c r="C96" s="15" t="s">
        <v>23</v>
      </c>
      <c r="D96" s="10">
        <f>[3]Лист2!D76+[3]Лист3!D76</f>
        <v>7592.7999999999993</v>
      </c>
      <c r="E96" s="10">
        <f>[3]Лист2!E76+[3]Лист3!E76</f>
        <v>897.72</v>
      </c>
      <c r="F96" s="34"/>
    </row>
    <row r="97" spans="1:6" ht="11.25" customHeight="1">
      <c r="A97" s="13" t="s">
        <v>51</v>
      </c>
      <c r="B97" s="14" t="s">
        <v>33</v>
      </c>
      <c r="C97" s="15" t="s">
        <v>23</v>
      </c>
      <c r="D97" s="10">
        <f>[3]Лист2!D77+[3]Лист3!D77</f>
        <v>7592.7999999999993</v>
      </c>
      <c r="E97" s="10">
        <f>[3]Лист2!E77+[3]Лист3!E77</f>
        <v>775.74</v>
      </c>
      <c r="F97" s="34"/>
    </row>
    <row r="98" spans="1:6" ht="11.25" customHeight="1">
      <c r="A98" s="13" t="s">
        <v>51</v>
      </c>
      <c r="B98" s="14" t="s">
        <v>34</v>
      </c>
      <c r="C98" s="15" t="s">
        <v>23</v>
      </c>
      <c r="D98" s="10">
        <f>[3]Лист2!D78+[3]Лист3!D78</f>
        <v>7557.9</v>
      </c>
      <c r="E98" s="10">
        <f>[3]Лист2!E78+[3]Лист3!E78</f>
        <v>8168.47</v>
      </c>
      <c r="F98" s="34"/>
    </row>
    <row r="99" spans="1:6" ht="11.25" customHeight="1">
      <c r="A99" s="13" t="s">
        <v>51</v>
      </c>
      <c r="B99" s="14" t="s">
        <v>35</v>
      </c>
      <c r="C99" s="15" t="s">
        <v>23</v>
      </c>
      <c r="D99" s="10">
        <f>[3]Лист2!D79+[3]Лист3!D79</f>
        <v>7557.9</v>
      </c>
      <c r="E99" s="10">
        <f>[3]Лист2!E79+[3]Лист3!E79</f>
        <v>18212.939999999999</v>
      </c>
      <c r="F99" s="34"/>
    </row>
    <row r="100" spans="1:6" ht="11.25" customHeight="1">
      <c r="A100" s="13" t="s">
        <v>51</v>
      </c>
      <c r="B100" s="14" t="s">
        <v>36</v>
      </c>
      <c r="C100" s="15" t="s">
        <v>23</v>
      </c>
      <c r="D100" s="10">
        <f>[3]Лист2!D80+[3]Лист3!D80</f>
        <v>7592.7999999999993</v>
      </c>
      <c r="E100" s="10">
        <f>[3]Лист2!E80+[3]Лист3!E80</f>
        <v>4538.92</v>
      </c>
      <c r="F100" s="34"/>
    </row>
    <row r="101" spans="1:6" ht="11.25" customHeight="1">
      <c r="A101" s="7" t="s">
        <v>55</v>
      </c>
      <c r="B101" s="8" t="s">
        <v>56</v>
      </c>
      <c r="C101" s="9" t="s">
        <v>23</v>
      </c>
      <c r="D101" s="11">
        <v>1.23</v>
      </c>
      <c r="E101" s="19">
        <v>2952</v>
      </c>
      <c r="F101" s="36">
        <v>43292</v>
      </c>
    </row>
    <row r="102" spans="1:6" s="44" customFormat="1" ht="11.25" customHeight="1">
      <c r="A102" s="7" t="s">
        <v>55</v>
      </c>
      <c r="B102" s="8" t="s">
        <v>57</v>
      </c>
      <c r="C102" s="9" t="s">
        <v>24</v>
      </c>
      <c r="D102" s="18">
        <v>1</v>
      </c>
      <c r="E102" s="19">
        <v>16400</v>
      </c>
      <c r="F102" s="34" t="s">
        <v>24</v>
      </c>
    </row>
    <row r="103" spans="1:6" s="43" customFormat="1" ht="11.25" customHeight="1">
      <c r="A103" s="37" t="s">
        <v>55</v>
      </c>
      <c r="B103" s="38" t="s">
        <v>58</v>
      </c>
      <c r="C103" s="39" t="s">
        <v>43</v>
      </c>
      <c r="D103" s="40">
        <v>10</v>
      </c>
      <c r="E103" s="41">
        <v>5086.5</v>
      </c>
      <c r="F103" s="42" t="s">
        <v>24</v>
      </c>
    </row>
    <row r="104" spans="1:6" s="43" customFormat="1" ht="11.25" customHeight="1">
      <c r="A104" s="37" t="s">
        <v>55</v>
      </c>
      <c r="B104" s="38" t="s">
        <v>59</v>
      </c>
      <c r="C104" s="39" t="s">
        <v>23</v>
      </c>
      <c r="D104" s="40">
        <v>80</v>
      </c>
      <c r="E104" s="41">
        <v>40336</v>
      </c>
      <c r="F104" s="42" t="s">
        <v>24</v>
      </c>
    </row>
    <row r="105" spans="1:6" ht="11.25" customHeight="1">
      <c r="A105" s="7" t="s">
        <v>55</v>
      </c>
      <c r="B105" s="8" t="s">
        <v>22</v>
      </c>
      <c r="C105" s="9" t="s">
        <v>23</v>
      </c>
      <c r="D105" s="10">
        <v>2307.6</v>
      </c>
      <c r="E105" s="11">
        <v>11214.92</v>
      </c>
      <c r="F105" s="34" t="s">
        <v>24</v>
      </c>
    </row>
    <row r="106" spans="1:6" ht="11.25" customHeight="1">
      <c r="A106" s="13" t="s">
        <v>55</v>
      </c>
      <c r="B106" s="14" t="s">
        <v>25</v>
      </c>
      <c r="C106" s="15" t="s">
        <v>24</v>
      </c>
      <c r="D106" s="16" t="s">
        <v>24</v>
      </c>
      <c r="E106" s="17">
        <f>-78.4-347.17</f>
        <v>-425.57000000000005</v>
      </c>
      <c r="F106" s="35"/>
    </row>
    <row r="107" spans="1:6">
      <c r="A107" s="13" t="s">
        <v>55</v>
      </c>
      <c r="B107" s="14" t="s">
        <v>26</v>
      </c>
      <c r="C107" s="15" t="s">
        <v>27</v>
      </c>
      <c r="D107" s="10">
        <f>[3]Лист2!D81+[3]Лист3!D81</f>
        <v>238</v>
      </c>
      <c r="E107" s="10">
        <f>[3]Лист2!E81+[3]Лист3!E81</f>
        <v>15129.66</v>
      </c>
      <c r="F107" s="34"/>
    </row>
    <row r="108" spans="1:6" ht="23.25">
      <c r="A108" s="13" t="s">
        <v>55</v>
      </c>
      <c r="B108" s="14" t="s">
        <v>28</v>
      </c>
      <c r="C108" s="15" t="s">
        <v>23</v>
      </c>
      <c r="D108" s="10">
        <f>[3]Лист2!D82+[3]Лист3!D82</f>
        <v>7557.9</v>
      </c>
      <c r="E108" s="10">
        <f>[3]Лист2!E82+[3]Лист3!E82</f>
        <v>18714.52</v>
      </c>
      <c r="F108" s="34"/>
    </row>
    <row r="109" spans="1:6" ht="11.25" customHeight="1">
      <c r="A109" s="13" t="s">
        <v>55</v>
      </c>
      <c r="B109" s="14" t="s">
        <v>29</v>
      </c>
      <c r="C109" s="15" t="s">
        <v>23</v>
      </c>
      <c r="D109" s="10">
        <f>[3]Лист2!D83+[3]Лист3!D83</f>
        <v>7592.7999999999993</v>
      </c>
      <c r="E109" s="10">
        <f>[3]Лист2!E83+[3]Лист3!E83</f>
        <v>14779.24</v>
      </c>
      <c r="F109" s="34"/>
    </row>
    <row r="110" spans="1:6" ht="11.25" customHeight="1">
      <c r="A110" s="13" t="s">
        <v>55</v>
      </c>
      <c r="B110" s="14" t="s">
        <v>30</v>
      </c>
      <c r="C110" s="15" t="s">
        <v>23</v>
      </c>
      <c r="D110" s="10">
        <f>[3]Лист2!D84+[3]Лист3!D84</f>
        <v>7592.7999999999993</v>
      </c>
      <c r="E110" s="10">
        <f>[3]Лист2!E84+[3]Лист3!E84</f>
        <v>20707.55</v>
      </c>
      <c r="F110" s="34"/>
    </row>
    <row r="111" spans="1:6" ht="23.25">
      <c r="A111" s="13" t="s">
        <v>55</v>
      </c>
      <c r="B111" s="14" t="s">
        <v>31</v>
      </c>
      <c r="C111" s="15" t="s">
        <v>23</v>
      </c>
      <c r="D111" s="10">
        <f>[3]Лист2!D85+[3]Лист3!D85</f>
        <v>7592.7999999999993</v>
      </c>
      <c r="E111" s="10">
        <f>[3]Лист2!E85+[3]Лист3!E85</f>
        <v>34243.57</v>
      </c>
      <c r="F111" s="34"/>
    </row>
    <row r="112" spans="1:6" ht="11.25" customHeight="1">
      <c r="A112" s="13" t="s">
        <v>55</v>
      </c>
      <c r="B112" s="14" t="s">
        <v>32</v>
      </c>
      <c r="C112" s="15" t="s">
        <v>23</v>
      </c>
      <c r="D112" s="10">
        <f>[3]Лист2!D86+[3]Лист3!D86</f>
        <v>7592.7999999999993</v>
      </c>
      <c r="E112" s="10">
        <f>[3]Лист2!E86+[3]Лист3!E86</f>
        <v>950.59999999999991</v>
      </c>
      <c r="F112" s="34"/>
    </row>
    <row r="113" spans="1:6" ht="11.25" customHeight="1">
      <c r="A113" s="13" t="s">
        <v>55</v>
      </c>
      <c r="B113" s="14" t="s">
        <v>33</v>
      </c>
      <c r="C113" s="15" t="s">
        <v>23</v>
      </c>
      <c r="D113" s="10">
        <f>[3]Лист2!D87+[3]Лист3!D87</f>
        <v>7592.7999999999993</v>
      </c>
      <c r="E113" s="10">
        <f>[3]Лист2!E87+[3]Лист3!E87</f>
        <v>828.56</v>
      </c>
      <c r="F113" s="34"/>
    </row>
    <row r="114" spans="1:6" ht="11.25" customHeight="1">
      <c r="A114" s="13" t="s">
        <v>55</v>
      </c>
      <c r="B114" s="14" t="s">
        <v>34</v>
      </c>
      <c r="C114" s="15" t="s">
        <v>23</v>
      </c>
      <c r="D114" s="10">
        <f>[3]Лист2!D88+[3]Лист3!D88</f>
        <v>7557.9</v>
      </c>
      <c r="E114" s="10">
        <f>[3]Лист2!E88+[3]Лист3!E88</f>
        <v>8440.5499999999993</v>
      </c>
      <c r="F114" s="34"/>
    </row>
    <row r="115" spans="1:6" ht="11.25" customHeight="1">
      <c r="A115" s="13" t="s">
        <v>55</v>
      </c>
      <c r="B115" s="14" t="s">
        <v>35</v>
      </c>
      <c r="C115" s="15" t="s">
        <v>23</v>
      </c>
      <c r="D115" s="10">
        <f>[3]Лист2!D89+[3]Лист3!D89</f>
        <v>7557.9</v>
      </c>
      <c r="E115" s="10">
        <f>[3]Лист2!E89+[3]Лист3!E89</f>
        <v>20440.77</v>
      </c>
      <c r="F115" s="34"/>
    </row>
    <row r="116" spans="1:6" ht="11.25" customHeight="1">
      <c r="A116" s="13" t="s">
        <v>55</v>
      </c>
      <c r="B116" s="14" t="s">
        <v>36</v>
      </c>
      <c r="C116" s="15" t="s">
        <v>23</v>
      </c>
      <c r="D116" s="10">
        <f>[3]Лист2!D90+[3]Лист3!D90</f>
        <v>7592.7999999999993</v>
      </c>
      <c r="E116" s="10">
        <f>[3]Лист2!E90+[3]Лист3!E90</f>
        <v>5548.34</v>
      </c>
      <c r="F116" s="34"/>
    </row>
    <row r="117" spans="1:6" ht="11.25" customHeight="1">
      <c r="A117" s="7" t="s">
        <v>60</v>
      </c>
      <c r="B117" s="8" t="s">
        <v>61</v>
      </c>
      <c r="C117" s="9" t="s">
        <v>62</v>
      </c>
      <c r="D117" s="18">
        <v>8</v>
      </c>
      <c r="E117" s="19">
        <v>20385.599999999999</v>
      </c>
      <c r="F117" s="34" t="s">
        <v>63</v>
      </c>
    </row>
    <row r="118" spans="1:6" ht="11.25" customHeight="1">
      <c r="A118" s="7" t="s">
        <v>60</v>
      </c>
      <c r="B118" s="8" t="s">
        <v>22</v>
      </c>
      <c r="C118" s="9" t="s">
        <v>23</v>
      </c>
      <c r="D118" s="10">
        <v>2307.6</v>
      </c>
      <c r="E118" s="11">
        <v>11214.92</v>
      </c>
      <c r="F118" s="34" t="s">
        <v>24</v>
      </c>
    </row>
    <row r="119" spans="1:6" ht="11.25" customHeight="1">
      <c r="A119" s="13" t="s">
        <v>60</v>
      </c>
      <c r="B119" s="14" t="s">
        <v>25</v>
      </c>
      <c r="C119" s="15" t="s">
        <v>24</v>
      </c>
      <c r="D119" s="16" t="s">
        <v>24</v>
      </c>
      <c r="E119" s="17">
        <v>-127.14</v>
      </c>
      <c r="F119" s="35"/>
    </row>
    <row r="120" spans="1:6">
      <c r="A120" s="13" t="s">
        <v>60</v>
      </c>
      <c r="B120" s="14" t="s">
        <v>26</v>
      </c>
      <c r="C120" s="15" t="s">
        <v>27</v>
      </c>
      <c r="D120" s="10">
        <f>[3]Лист2!D91+[3]Лист3!D91</f>
        <v>237</v>
      </c>
      <c r="E120" s="10">
        <f>[3]Лист2!E91+[3]Лист3!E91</f>
        <v>15066.09</v>
      </c>
      <c r="F120" s="34"/>
    </row>
    <row r="121" spans="1:6" ht="23.25">
      <c r="A121" s="13" t="s">
        <v>60</v>
      </c>
      <c r="B121" s="14" t="s">
        <v>28</v>
      </c>
      <c r="C121" s="15" t="s">
        <v>23</v>
      </c>
      <c r="D121" s="10">
        <f>[3]Лист2!D92+[3]Лист3!D92</f>
        <v>7557.9</v>
      </c>
      <c r="E121" s="10">
        <f>[3]Лист2!E92+[3]Лист3!E92</f>
        <v>18714.52</v>
      </c>
      <c r="F121" s="34"/>
    </row>
    <row r="122" spans="1:6" ht="11.25" customHeight="1">
      <c r="A122" s="13" t="s">
        <v>60</v>
      </c>
      <c r="B122" s="14" t="s">
        <v>29</v>
      </c>
      <c r="C122" s="15" t="s">
        <v>23</v>
      </c>
      <c r="D122" s="10">
        <f>[3]Лист2!D93+[3]Лист3!D93</f>
        <v>7592.7999999999993</v>
      </c>
      <c r="E122" s="10">
        <f>[3]Лист2!E93+[3]Лист3!E93</f>
        <v>14779.24</v>
      </c>
      <c r="F122" s="34"/>
    </row>
    <row r="123" spans="1:6" ht="11.25" customHeight="1">
      <c r="A123" s="13" t="s">
        <v>60</v>
      </c>
      <c r="B123" s="14" t="s">
        <v>30</v>
      </c>
      <c r="C123" s="15" t="s">
        <v>23</v>
      </c>
      <c r="D123" s="10">
        <f>[3]Лист2!D94+[3]Лист3!D94</f>
        <v>7592.7999999999993</v>
      </c>
      <c r="E123" s="10">
        <f>[3]Лист2!E94+[3]Лист3!E94</f>
        <v>20707.55</v>
      </c>
      <c r="F123" s="34"/>
    </row>
    <row r="124" spans="1:6" ht="23.25">
      <c r="A124" s="13" t="s">
        <v>60</v>
      </c>
      <c r="B124" s="14" t="s">
        <v>31</v>
      </c>
      <c r="C124" s="15" t="s">
        <v>23</v>
      </c>
      <c r="D124" s="10">
        <f>[3]Лист2!D95+[3]Лист3!D95</f>
        <v>7592.7999999999993</v>
      </c>
      <c r="E124" s="10">
        <f>[3]Лист2!E95+[3]Лист3!E95</f>
        <v>34243.57</v>
      </c>
      <c r="F124" s="34"/>
    </row>
    <row r="125" spans="1:6" ht="11.25" customHeight="1">
      <c r="A125" s="13" t="s">
        <v>60</v>
      </c>
      <c r="B125" s="14" t="s">
        <v>32</v>
      </c>
      <c r="C125" s="15" t="s">
        <v>23</v>
      </c>
      <c r="D125" s="10">
        <f>[3]Лист2!D96+[3]Лист3!D96</f>
        <v>7592.7999999999993</v>
      </c>
      <c r="E125" s="10">
        <f>[3]Лист2!E96+[3]Лист3!E96</f>
        <v>950.59999999999991</v>
      </c>
      <c r="F125" s="34"/>
    </row>
    <row r="126" spans="1:6" ht="11.25" customHeight="1">
      <c r="A126" s="13" t="s">
        <v>60</v>
      </c>
      <c r="B126" s="14" t="s">
        <v>33</v>
      </c>
      <c r="C126" s="15" t="s">
        <v>23</v>
      </c>
      <c r="D126" s="10">
        <f>[3]Лист2!D97+[3]Лист3!D97</f>
        <v>7592.7999999999993</v>
      </c>
      <c r="E126" s="10">
        <f>[3]Лист2!E97+[3]Лист3!E97</f>
        <v>828.56</v>
      </c>
      <c r="F126" s="34"/>
    </row>
    <row r="127" spans="1:6" ht="11.25" customHeight="1">
      <c r="A127" s="13" t="s">
        <v>60</v>
      </c>
      <c r="B127" s="14" t="s">
        <v>34</v>
      </c>
      <c r="C127" s="15" t="s">
        <v>23</v>
      </c>
      <c r="D127" s="10">
        <f>[3]Лист2!D98+[3]Лист3!D98</f>
        <v>7557.9</v>
      </c>
      <c r="E127" s="10">
        <f>[3]Лист2!E98+[3]Лист3!E98</f>
        <v>8440.5499999999993</v>
      </c>
      <c r="F127" s="12"/>
    </row>
    <row r="128" spans="1:6" ht="11.25" customHeight="1">
      <c r="A128" s="13" t="s">
        <v>60</v>
      </c>
      <c r="B128" s="14" t="s">
        <v>35</v>
      </c>
      <c r="C128" s="15" t="s">
        <v>23</v>
      </c>
      <c r="D128" s="10">
        <f>[3]Лист2!D99+[3]Лист3!D99</f>
        <v>7557.9</v>
      </c>
      <c r="E128" s="10">
        <f>[3]Лист2!E99+[3]Лист3!E99</f>
        <v>20440.77</v>
      </c>
      <c r="F128" s="12"/>
    </row>
    <row r="129" spans="1:6" ht="11.25" customHeight="1">
      <c r="A129" s="13" t="s">
        <v>60</v>
      </c>
      <c r="B129" s="14" t="s">
        <v>36</v>
      </c>
      <c r="C129" s="15" t="s">
        <v>23</v>
      </c>
      <c r="D129" s="10">
        <f>[3]Лист2!D100+[3]Лист3!D100</f>
        <v>7592.7999999999993</v>
      </c>
      <c r="E129" s="10">
        <f>[3]Лист2!E100+[3]Лист3!E100</f>
        <v>5548.34</v>
      </c>
      <c r="F129" s="12"/>
    </row>
    <row r="130" spans="1:6" ht="11.25" customHeight="1">
      <c r="A130" s="7" t="s">
        <v>64</v>
      </c>
      <c r="B130" s="8" t="s">
        <v>65</v>
      </c>
      <c r="C130" s="9" t="s">
        <v>43</v>
      </c>
      <c r="D130" s="18">
        <v>2</v>
      </c>
      <c r="E130" s="11">
        <v>321.88</v>
      </c>
      <c r="F130" s="12" t="s">
        <v>66</v>
      </c>
    </row>
    <row r="131" spans="1:6" ht="11.25" customHeight="1">
      <c r="A131" s="7" t="s">
        <v>64</v>
      </c>
      <c r="B131" s="8" t="s">
        <v>67</v>
      </c>
      <c r="C131" s="9" t="s">
        <v>41</v>
      </c>
      <c r="D131" s="18">
        <v>1</v>
      </c>
      <c r="E131" s="11">
        <v>492.97</v>
      </c>
      <c r="F131" s="12" t="s">
        <v>24</v>
      </c>
    </row>
    <row r="132" spans="1:6" ht="11.25" customHeight="1">
      <c r="A132" s="7" t="s">
        <v>64</v>
      </c>
      <c r="B132" s="8" t="s">
        <v>22</v>
      </c>
      <c r="C132" s="9" t="s">
        <v>23</v>
      </c>
      <c r="D132" s="10">
        <v>2307.6</v>
      </c>
      <c r="E132" s="11">
        <v>11214.92</v>
      </c>
      <c r="F132" s="12" t="s">
        <v>24</v>
      </c>
    </row>
    <row r="133" spans="1:6" ht="11.25" customHeight="1">
      <c r="A133" s="13" t="s">
        <v>64</v>
      </c>
      <c r="B133" s="14" t="s">
        <v>25</v>
      </c>
      <c r="C133" s="15" t="s">
        <v>24</v>
      </c>
      <c r="D133" s="16" t="s">
        <v>24</v>
      </c>
      <c r="E133" s="16" t="s">
        <v>68</v>
      </c>
      <c r="F133" s="7"/>
    </row>
    <row r="134" spans="1:6">
      <c r="A134" s="13" t="s">
        <v>64</v>
      </c>
      <c r="B134" s="14" t="s">
        <v>26</v>
      </c>
      <c r="C134" s="15" t="s">
        <v>27</v>
      </c>
      <c r="D134" s="10">
        <f>[3]Лист2!D101+[3]Лист3!D101</f>
        <v>236</v>
      </c>
      <c r="E134" s="10">
        <f>[3]Лист2!E101+[3]Лист3!E101</f>
        <v>15002.52</v>
      </c>
      <c r="F134" s="12"/>
    </row>
    <row r="135" spans="1:6" ht="23.25">
      <c r="A135" s="13" t="s">
        <v>64</v>
      </c>
      <c r="B135" s="14" t="s">
        <v>28</v>
      </c>
      <c r="C135" s="15" t="s">
        <v>23</v>
      </c>
      <c r="D135" s="10">
        <f>[3]Лист2!D102+[3]Лист3!D102</f>
        <v>7557.9</v>
      </c>
      <c r="E135" s="10">
        <f>[3]Лист2!E102+[3]Лист3!E102</f>
        <v>18714.52</v>
      </c>
      <c r="F135" s="12"/>
    </row>
    <row r="136" spans="1:6" ht="11.25" customHeight="1">
      <c r="A136" s="13" t="s">
        <v>64</v>
      </c>
      <c r="B136" s="14" t="s">
        <v>29</v>
      </c>
      <c r="C136" s="15" t="s">
        <v>23</v>
      </c>
      <c r="D136" s="10">
        <f>[3]Лист2!D103+[3]Лист3!D103</f>
        <v>7592.7999999999993</v>
      </c>
      <c r="E136" s="10">
        <f>[3]Лист2!E103+[3]Лист3!E103</f>
        <v>14779.24</v>
      </c>
      <c r="F136" s="12"/>
    </row>
    <row r="137" spans="1:6" ht="11.25" customHeight="1">
      <c r="A137" s="13" t="s">
        <v>64</v>
      </c>
      <c r="B137" s="14" t="s">
        <v>30</v>
      </c>
      <c r="C137" s="15" t="s">
        <v>23</v>
      </c>
      <c r="D137" s="10">
        <f>[3]Лист2!D104+[3]Лист3!D104</f>
        <v>7592.7999999999993</v>
      </c>
      <c r="E137" s="10">
        <f>[3]Лист2!E104+[3]Лист3!E104</f>
        <v>20707.55</v>
      </c>
      <c r="F137" s="12"/>
    </row>
    <row r="138" spans="1:6" ht="23.25">
      <c r="A138" s="13" t="s">
        <v>64</v>
      </c>
      <c r="B138" s="14" t="s">
        <v>31</v>
      </c>
      <c r="C138" s="15" t="s">
        <v>23</v>
      </c>
      <c r="D138" s="10">
        <f>[3]Лист2!D105+[3]Лист3!D105</f>
        <v>7592.7999999999993</v>
      </c>
      <c r="E138" s="10">
        <f>[3]Лист2!E105+[3]Лист3!E105</f>
        <v>34243.57</v>
      </c>
      <c r="F138" s="12"/>
    </row>
    <row r="139" spans="1:6" ht="11.25" customHeight="1">
      <c r="A139" s="13" t="s">
        <v>64</v>
      </c>
      <c r="B139" s="14" t="s">
        <v>32</v>
      </c>
      <c r="C139" s="15" t="s">
        <v>23</v>
      </c>
      <c r="D139" s="10">
        <f>[3]Лист2!D106+[3]Лист3!D106</f>
        <v>7592.7999999999993</v>
      </c>
      <c r="E139" s="10">
        <f>[3]Лист2!E106+[3]Лист3!E106</f>
        <v>950.59999999999991</v>
      </c>
      <c r="F139" s="12"/>
    </row>
    <row r="140" spans="1:6" ht="11.25" customHeight="1">
      <c r="A140" s="13" t="s">
        <v>64</v>
      </c>
      <c r="B140" s="14" t="s">
        <v>33</v>
      </c>
      <c r="C140" s="15" t="s">
        <v>23</v>
      </c>
      <c r="D140" s="10">
        <f>[3]Лист2!D107+[3]Лист3!D107</f>
        <v>7592.7999999999993</v>
      </c>
      <c r="E140" s="10">
        <f>[3]Лист2!E107+[3]Лист3!E107</f>
        <v>828.56</v>
      </c>
      <c r="F140" s="12"/>
    </row>
    <row r="141" spans="1:6" ht="11.25" customHeight="1">
      <c r="A141" s="13" t="s">
        <v>64</v>
      </c>
      <c r="B141" s="14" t="s">
        <v>34</v>
      </c>
      <c r="C141" s="15" t="s">
        <v>23</v>
      </c>
      <c r="D141" s="10">
        <f>[3]Лист2!D108+[3]Лист3!D108</f>
        <v>7557.9</v>
      </c>
      <c r="E141" s="10">
        <f>[3]Лист2!E108+[3]Лист3!E108</f>
        <v>8440.5499999999993</v>
      </c>
      <c r="F141" s="12"/>
    </row>
    <row r="142" spans="1:6" ht="11.25" customHeight="1">
      <c r="A142" s="13" t="s">
        <v>64</v>
      </c>
      <c r="B142" s="14" t="s">
        <v>35</v>
      </c>
      <c r="C142" s="15" t="s">
        <v>23</v>
      </c>
      <c r="D142" s="10">
        <f>[3]Лист2!D109+[3]Лист3!D109</f>
        <v>7557.9</v>
      </c>
      <c r="E142" s="10">
        <f>[3]Лист2!E109+[3]Лист3!E109</f>
        <v>20440.77</v>
      </c>
      <c r="F142" s="12"/>
    </row>
    <row r="143" spans="1:6" ht="11.25" customHeight="1">
      <c r="A143" s="13" t="s">
        <v>64</v>
      </c>
      <c r="B143" s="14" t="s">
        <v>36</v>
      </c>
      <c r="C143" s="15" t="s">
        <v>23</v>
      </c>
      <c r="D143" s="10">
        <f>[3]Лист2!D110+[3]Лист3!D110</f>
        <v>7592.7999999999993</v>
      </c>
      <c r="E143" s="10">
        <f>[3]Лист2!E110+[3]Лист3!E110</f>
        <v>5548.34</v>
      </c>
      <c r="F143" s="12"/>
    </row>
    <row r="144" spans="1:6" ht="11.25" customHeight="1">
      <c r="A144" s="7" t="s">
        <v>69</v>
      </c>
      <c r="B144" s="8" t="s">
        <v>56</v>
      </c>
      <c r="C144" s="9" t="s">
        <v>70</v>
      </c>
      <c r="D144" s="11">
        <v>1.23</v>
      </c>
      <c r="E144" s="11">
        <v>2952</v>
      </c>
      <c r="F144" s="36">
        <v>43377</v>
      </c>
    </row>
    <row r="145" spans="1:6" ht="11.25" customHeight="1">
      <c r="A145" s="7" t="s">
        <v>69</v>
      </c>
      <c r="B145" s="8" t="s">
        <v>22</v>
      </c>
      <c r="C145" s="9" t="s">
        <v>23</v>
      </c>
      <c r="D145" s="18">
        <v>2310</v>
      </c>
      <c r="E145" s="11">
        <v>11226.58</v>
      </c>
      <c r="F145" s="12" t="s">
        <v>24</v>
      </c>
    </row>
    <row r="146" spans="1:6" ht="11.25" customHeight="1">
      <c r="A146" s="13" t="s">
        <v>69</v>
      </c>
      <c r="B146" s="14" t="s">
        <v>25</v>
      </c>
      <c r="C146" s="15" t="s">
        <v>24</v>
      </c>
      <c r="D146" s="16" t="s">
        <v>24</v>
      </c>
      <c r="E146" s="16" t="s">
        <v>68</v>
      </c>
      <c r="F146" s="12"/>
    </row>
    <row r="147" spans="1:6">
      <c r="A147" s="13" t="s">
        <v>69</v>
      </c>
      <c r="B147" s="14" t="s">
        <v>26</v>
      </c>
      <c r="C147" s="15" t="s">
        <v>27</v>
      </c>
      <c r="D147" s="10">
        <f>[3]Лист2!D111+[3]Лист3!D111</f>
        <v>234</v>
      </c>
      <c r="E147" s="10">
        <f>[3]Лист2!E111+[3]Лист3!E111</f>
        <v>14875.38</v>
      </c>
      <c r="F147" s="12"/>
    </row>
    <row r="148" spans="1:6" ht="23.25">
      <c r="A148" s="13" t="s">
        <v>69</v>
      </c>
      <c r="B148" s="14" t="s">
        <v>28</v>
      </c>
      <c r="C148" s="15" t="s">
        <v>23</v>
      </c>
      <c r="D148" s="10">
        <f>[3]Лист2!D112+[3]Лист3!D112</f>
        <v>7560.2999999999993</v>
      </c>
      <c r="E148" s="10">
        <f>[3]Лист2!E112+[3]Лист3!E112</f>
        <v>18720.5</v>
      </c>
      <c r="F148" s="12"/>
    </row>
    <row r="149" spans="1:6" ht="11.25" customHeight="1">
      <c r="A149" s="13" t="s">
        <v>69</v>
      </c>
      <c r="B149" s="14" t="s">
        <v>29</v>
      </c>
      <c r="C149" s="15" t="s">
        <v>23</v>
      </c>
      <c r="D149" s="10">
        <f>[3]Лист2!D113+[3]Лист3!D113</f>
        <v>7595.2</v>
      </c>
      <c r="E149" s="10">
        <f>[3]Лист2!E113+[3]Лист3!E113</f>
        <v>14784.11</v>
      </c>
      <c r="F149" s="12"/>
    </row>
    <row r="150" spans="1:6" ht="11.25" customHeight="1">
      <c r="A150" s="13" t="s">
        <v>69</v>
      </c>
      <c r="B150" s="14" t="s">
        <v>30</v>
      </c>
      <c r="C150" s="15" t="s">
        <v>23</v>
      </c>
      <c r="D150" s="10">
        <f>[3]Лист2!D114+[3]Лист3!D114</f>
        <v>7595.2</v>
      </c>
      <c r="E150" s="10">
        <f>[3]Лист2!E114+[3]Лист3!E114</f>
        <v>20712.93</v>
      </c>
      <c r="F150" s="12"/>
    </row>
    <row r="151" spans="1:6" ht="23.25">
      <c r="A151" s="13" t="s">
        <v>69</v>
      </c>
      <c r="B151" s="14" t="s">
        <v>31</v>
      </c>
      <c r="C151" s="15" t="s">
        <v>23</v>
      </c>
      <c r="D151" s="10">
        <f>[3]Лист2!D115+[3]Лист3!D115</f>
        <v>7595.2</v>
      </c>
      <c r="E151" s="10">
        <f>[3]Лист2!E115+[3]Лист3!E115</f>
        <v>34254.39</v>
      </c>
      <c r="F151" s="12"/>
    </row>
    <row r="152" spans="1:6" ht="11.25" customHeight="1">
      <c r="A152" s="13" t="s">
        <v>69</v>
      </c>
      <c r="B152" s="14" t="s">
        <v>32</v>
      </c>
      <c r="C152" s="15" t="s">
        <v>23</v>
      </c>
      <c r="D152" s="10">
        <f>[3]Лист2!D116+[3]Лист3!D116</f>
        <v>7595.2</v>
      </c>
      <c r="E152" s="10">
        <f>[3]Лист2!E116+[3]Лист3!E116</f>
        <v>950.98</v>
      </c>
      <c r="F152" s="12"/>
    </row>
    <row r="153" spans="1:6" ht="11.25" customHeight="1">
      <c r="A153" s="13" t="s">
        <v>69</v>
      </c>
      <c r="B153" s="14" t="s">
        <v>33</v>
      </c>
      <c r="C153" s="15" t="s">
        <v>23</v>
      </c>
      <c r="D153" s="10">
        <f>[3]Лист2!D117+[3]Лист3!D117</f>
        <v>7595.2</v>
      </c>
      <c r="E153" s="10">
        <f>[3]Лист2!E117+[3]Лист3!E117</f>
        <v>828.87</v>
      </c>
      <c r="F153" s="20"/>
    </row>
    <row r="154" spans="1:6" ht="11.25" customHeight="1">
      <c r="A154" s="13" t="s">
        <v>69</v>
      </c>
      <c r="B154" s="14" t="s">
        <v>34</v>
      </c>
      <c r="C154" s="15" t="s">
        <v>23</v>
      </c>
      <c r="D154" s="10">
        <f>[3]Лист2!D118+[3]Лист3!D118</f>
        <v>7560.2999999999993</v>
      </c>
      <c r="E154" s="10">
        <f>[3]Лист2!E118+[3]Лист3!E118</f>
        <v>8442.7099999999991</v>
      </c>
      <c r="F154" s="7"/>
    </row>
    <row r="155" spans="1:6" ht="11.25" customHeight="1">
      <c r="A155" s="13" t="s">
        <v>69</v>
      </c>
      <c r="B155" s="14" t="s">
        <v>35</v>
      </c>
      <c r="C155" s="15" t="s">
        <v>23</v>
      </c>
      <c r="D155" s="10">
        <f>[3]Лист2!D119+[3]Лист3!D119</f>
        <v>7560.2999999999993</v>
      </c>
      <c r="E155" s="10">
        <f>[3]Лист2!E119+[3]Лист3!E119</f>
        <v>20446.169999999998</v>
      </c>
      <c r="F155" s="7"/>
    </row>
    <row r="156" spans="1:6" ht="11.25" customHeight="1">
      <c r="A156" s="13" t="s">
        <v>69</v>
      </c>
      <c r="B156" s="14" t="s">
        <v>36</v>
      </c>
      <c r="C156" s="15" t="s">
        <v>23</v>
      </c>
      <c r="D156" s="10">
        <f>[3]Лист2!D120+[3]Лист3!D120</f>
        <v>7595.2</v>
      </c>
      <c r="E156" s="10">
        <f>[3]Лист2!E120+[3]Лист3!E120</f>
        <v>5552.16</v>
      </c>
      <c r="F156" s="7"/>
    </row>
    <row r="157" spans="1:6" ht="11.25" customHeight="1">
      <c r="A157" s="7" t="s">
        <v>71</v>
      </c>
      <c r="B157" s="8" t="s">
        <v>65</v>
      </c>
      <c r="C157" s="9" t="s">
        <v>43</v>
      </c>
      <c r="D157" s="18">
        <v>2</v>
      </c>
      <c r="E157" s="11">
        <v>321.88</v>
      </c>
      <c r="F157" s="12" t="s">
        <v>72</v>
      </c>
    </row>
    <row r="158" spans="1:6" ht="11.25" customHeight="1">
      <c r="A158" s="7" t="s">
        <v>71</v>
      </c>
      <c r="B158" s="8" t="s">
        <v>73</v>
      </c>
      <c r="C158" s="9" t="s">
        <v>23</v>
      </c>
      <c r="D158" s="10">
        <v>1.2</v>
      </c>
      <c r="E158" s="11">
        <v>1697.74</v>
      </c>
      <c r="F158" s="12" t="s">
        <v>24</v>
      </c>
    </row>
    <row r="159" spans="1:6" ht="11.25" customHeight="1">
      <c r="A159" s="7" t="s">
        <v>71</v>
      </c>
      <c r="B159" s="8" t="s">
        <v>22</v>
      </c>
      <c r="C159" s="9" t="s">
        <v>23</v>
      </c>
      <c r="D159" s="10">
        <v>2308.4</v>
      </c>
      <c r="E159" s="11">
        <v>11218.8</v>
      </c>
      <c r="F159" s="12" t="s">
        <v>24</v>
      </c>
    </row>
    <row r="160" spans="1:6" ht="11.25" customHeight="1">
      <c r="A160" s="13" t="s">
        <v>71</v>
      </c>
      <c r="B160" s="14" t="s">
        <v>25</v>
      </c>
      <c r="C160" s="15" t="s">
        <v>24</v>
      </c>
      <c r="D160" s="16" t="s">
        <v>24</v>
      </c>
      <c r="E160" s="17">
        <v>-198.92</v>
      </c>
      <c r="F160" s="12"/>
    </row>
    <row r="161" spans="1:6">
      <c r="A161" s="13" t="s">
        <v>71</v>
      </c>
      <c r="B161" s="14" t="s">
        <v>26</v>
      </c>
      <c r="C161" s="15" t="s">
        <v>27</v>
      </c>
      <c r="D161" s="10">
        <f>[3]Лист2!D121+[3]Лист3!D121</f>
        <v>232</v>
      </c>
      <c r="E161" s="10">
        <f>[3]Лист2!E121+[3]Лист3!E121</f>
        <v>15511.080000000002</v>
      </c>
      <c r="F161" s="7"/>
    </row>
    <row r="162" spans="1:6" ht="23.25">
      <c r="A162" s="13" t="s">
        <v>71</v>
      </c>
      <c r="B162" s="14" t="s">
        <v>28</v>
      </c>
      <c r="C162" s="15" t="s">
        <v>23</v>
      </c>
      <c r="D162" s="10">
        <f>[3]Лист2!D122+[3]Лист3!D122</f>
        <v>7558.9</v>
      </c>
      <c r="E162" s="10">
        <f>[3]Лист2!E122+[3]Лист3!E122</f>
        <v>18717.010000000002</v>
      </c>
      <c r="F162" s="7"/>
    </row>
    <row r="163" spans="1:6" ht="11.25" customHeight="1">
      <c r="A163" s="13" t="s">
        <v>71</v>
      </c>
      <c r="B163" s="14" t="s">
        <v>29</v>
      </c>
      <c r="C163" s="15" t="s">
        <v>23</v>
      </c>
      <c r="D163" s="10">
        <f>[3]Лист2!D123+[3]Лист3!D123</f>
        <v>7593.7999999999993</v>
      </c>
      <c r="E163" s="10">
        <f>[3]Лист2!E123+[3]Лист3!E123</f>
        <v>14781.24</v>
      </c>
      <c r="F163" s="7"/>
    </row>
    <row r="164" spans="1:6" ht="11.25" customHeight="1">
      <c r="A164" s="13" t="s">
        <v>71</v>
      </c>
      <c r="B164" s="14" t="s">
        <v>30</v>
      </c>
      <c r="C164" s="15" t="s">
        <v>23</v>
      </c>
      <c r="D164" s="10">
        <f>[3]Лист2!D124+[3]Лист3!D124</f>
        <v>7593.7999999999993</v>
      </c>
      <c r="E164" s="10">
        <f>[3]Лист2!E124+[3]Лист3!E124</f>
        <v>20709.940000000002</v>
      </c>
      <c r="F164" s="7"/>
    </row>
    <row r="165" spans="1:6" ht="23.25">
      <c r="A165" s="13" t="s">
        <v>71</v>
      </c>
      <c r="B165" s="14" t="s">
        <v>31</v>
      </c>
      <c r="C165" s="15" t="s">
        <v>23</v>
      </c>
      <c r="D165" s="10">
        <f>[3]Лист2!D125+[3]Лист3!D125</f>
        <v>7593.7999999999993</v>
      </c>
      <c r="E165" s="10">
        <f>[3]Лист2!E125+[3]Лист3!E125</f>
        <v>34248.07</v>
      </c>
      <c r="F165" s="7"/>
    </row>
    <row r="166" spans="1:6" ht="11.25" customHeight="1">
      <c r="A166" s="13" t="s">
        <v>71</v>
      </c>
      <c r="B166" s="14" t="s">
        <v>32</v>
      </c>
      <c r="C166" s="15" t="s">
        <v>23</v>
      </c>
      <c r="D166" s="10">
        <f>[3]Лист2!D126+[3]Лист3!D126</f>
        <v>7593.7999999999993</v>
      </c>
      <c r="E166" s="10">
        <f>[3]Лист2!E126+[3]Лист3!E126</f>
        <v>950.74</v>
      </c>
      <c r="F166" s="7"/>
    </row>
    <row r="167" spans="1:6" ht="11.25" customHeight="1">
      <c r="A167" s="13" t="s">
        <v>71</v>
      </c>
      <c r="B167" s="14" t="s">
        <v>33</v>
      </c>
      <c r="C167" s="15" t="s">
        <v>23</v>
      </c>
      <c r="D167" s="10">
        <f>[3]Лист2!D127+[3]Лист3!D127</f>
        <v>7593.7999999999993</v>
      </c>
      <c r="E167" s="10">
        <f>[3]Лист2!E127+[3]Лист3!E127</f>
        <v>828.68</v>
      </c>
      <c r="F167" s="7"/>
    </row>
    <row r="168" spans="1:6" ht="11.25" customHeight="1">
      <c r="A168" s="13" t="s">
        <v>71</v>
      </c>
      <c r="B168" s="14" t="s">
        <v>34</v>
      </c>
      <c r="C168" s="15" t="s">
        <v>23</v>
      </c>
      <c r="D168" s="10">
        <f>[3]Лист2!D128+[3]Лист3!D128</f>
        <v>7558.9</v>
      </c>
      <c r="E168" s="10">
        <f>[3]Лист2!E128+[3]Лист3!E128</f>
        <v>8441.51</v>
      </c>
      <c r="F168" s="7"/>
    </row>
    <row r="169" spans="1:6" ht="11.25" customHeight="1">
      <c r="A169" s="13" t="s">
        <v>71</v>
      </c>
      <c r="B169" s="14" t="s">
        <v>35</v>
      </c>
      <c r="C169" s="15" t="s">
        <v>23</v>
      </c>
      <c r="D169" s="10">
        <f>[3]Лист2!D129+[3]Лист3!D129</f>
        <v>7558.9</v>
      </c>
      <c r="E169" s="10">
        <f>[3]Лист2!E129+[3]Лист3!E129</f>
        <v>20443.150000000001</v>
      </c>
      <c r="F169" s="7"/>
    </row>
    <row r="170" spans="1:6" ht="11.25" customHeight="1">
      <c r="A170" s="13" t="s">
        <v>71</v>
      </c>
      <c r="B170" s="14" t="s">
        <v>36</v>
      </c>
      <c r="C170" s="15" t="s">
        <v>23</v>
      </c>
      <c r="D170" s="10">
        <f>[3]Лист2!D130+[3]Лист3!D130</f>
        <v>7593.7999999999993</v>
      </c>
      <c r="E170" s="10">
        <f>[3]Лист2!E130+[3]Лист3!E130</f>
        <v>5549.68</v>
      </c>
      <c r="F170" s="7"/>
    </row>
    <row r="171" spans="1:6" ht="11.25" customHeight="1">
      <c r="A171" s="7" t="s">
        <v>74</v>
      </c>
      <c r="B171" s="8" t="s">
        <v>53</v>
      </c>
      <c r="C171" s="9" t="s">
        <v>23</v>
      </c>
      <c r="D171" s="11">
        <v>0.37</v>
      </c>
      <c r="E171" s="11">
        <v>308.12</v>
      </c>
      <c r="F171" s="12" t="s">
        <v>24</v>
      </c>
    </row>
    <row r="172" spans="1:6" ht="11.25" customHeight="1">
      <c r="A172" s="7" t="s">
        <v>74</v>
      </c>
      <c r="B172" s="8" t="s">
        <v>75</v>
      </c>
      <c r="C172" s="9" t="s">
        <v>43</v>
      </c>
      <c r="D172" s="18">
        <v>2</v>
      </c>
      <c r="E172" s="11">
        <v>1017.3</v>
      </c>
      <c r="F172" s="12" t="s">
        <v>24</v>
      </c>
    </row>
    <row r="173" spans="1:6" ht="11.25" customHeight="1">
      <c r="A173" s="7" t="s">
        <v>74</v>
      </c>
      <c r="B173" s="8" t="s">
        <v>22</v>
      </c>
      <c r="C173" s="9" t="s">
        <v>23</v>
      </c>
      <c r="D173" s="10">
        <v>2308.4</v>
      </c>
      <c r="E173" s="11">
        <v>11218.8</v>
      </c>
      <c r="F173" s="12" t="s">
        <v>24</v>
      </c>
    </row>
    <row r="174" spans="1:6" ht="11.25" customHeight="1">
      <c r="A174" s="13" t="s">
        <v>74</v>
      </c>
      <c r="B174" s="14" t="s">
        <v>25</v>
      </c>
      <c r="C174" s="15" t="s">
        <v>24</v>
      </c>
      <c r="D174" s="16" t="s">
        <v>24</v>
      </c>
      <c r="E174" s="21">
        <f>-1409.07-65.62</f>
        <v>-1474.69</v>
      </c>
      <c r="F174" s="12"/>
    </row>
    <row r="175" spans="1:6">
      <c r="A175" s="13" t="s">
        <v>74</v>
      </c>
      <c r="B175" s="14" t="s">
        <v>26</v>
      </c>
      <c r="C175" s="15" t="s">
        <v>27</v>
      </c>
      <c r="D175" s="10">
        <f>[3]Лист2!D131+[3]Лист3!D131</f>
        <v>230</v>
      </c>
      <c r="E175" s="10">
        <f>[3]Лист2!E131+[3]Лист3!E131</f>
        <v>15447.510000000002</v>
      </c>
      <c r="F175" s="7"/>
    </row>
    <row r="176" spans="1:6" ht="23.25">
      <c r="A176" s="13" t="s">
        <v>74</v>
      </c>
      <c r="B176" s="14" t="s">
        <v>28</v>
      </c>
      <c r="C176" s="15" t="s">
        <v>23</v>
      </c>
      <c r="D176" s="10">
        <f>[3]Лист2!D132+[3]Лист3!D132</f>
        <v>7559.1</v>
      </c>
      <c r="E176" s="10">
        <f>[3]Лист2!E132+[3]Лист3!E132</f>
        <v>18717.010000000002</v>
      </c>
      <c r="F176" s="7"/>
    </row>
    <row r="177" spans="1:6" ht="11.25" customHeight="1">
      <c r="A177" s="13" t="s">
        <v>74</v>
      </c>
      <c r="B177" s="14" t="s">
        <v>29</v>
      </c>
      <c r="C177" s="15" t="s">
        <v>23</v>
      </c>
      <c r="D177" s="10">
        <f>[3]Лист2!D133+[3]Лист3!D133</f>
        <v>7594</v>
      </c>
      <c r="E177" s="10">
        <f>[3]Лист2!E133+[3]Лист3!E133</f>
        <v>14781.62</v>
      </c>
      <c r="F177" s="7"/>
    </row>
    <row r="178" spans="1:6" ht="11.25" customHeight="1">
      <c r="A178" s="13" t="s">
        <v>74</v>
      </c>
      <c r="B178" s="14" t="s">
        <v>30</v>
      </c>
      <c r="C178" s="15" t="s">
        <v>23</v>
      </c>
      <c r="D178" s="10">
        <f>[3]Лист2!D134+[3]Лист3!D134</f>
        <v>7594</v>
      </c>
      <c r="E178" s="10">
        <f>[3]Лист2!E134+[3]Лист3!E134</f>
        <v>20710.53</v>
      </c>
      <c r="F178" s="7"/>
    </row>
    <row r="179" spans="1:6" ht="23.25">
      <c r="A179" s="13" t="s">
        <v>74</v>
      </c>
      <c r="B179" s="14" t="s">
        <v>31</v>
      </c>
      <c r="C179" s="15" t="s">
        <v>23</v>
      </c>
      <c r="D179" s="10">
        <f>[3]Лист2!D135+[3]Лист3!D135</f>
        <v>7594</v>
      </c>
      <c r="E179" s="10">
        <f>[3]Лист2!E135+[3]Лист3!E135</f>
        <v>34248.97</v>
      </c>
      <c r="F179" s="7"/>
    </row>
    <row r="180" spans="1:6" ht="11.25" customHeight="1">
      <c r="A180" s="13" t="s">
        <v>74</v>
      </c>
      <c r="B180" s="14" t="s">
        <v>32</v>
      </c>
      <c r="C180" s="15" t="s">
        <v>23</v>
      </c>
      <c r="D180" s="10">
        <f>[3]Лист2!D136+[3]Лист3!D136</f>
        <v>7594</v>
      </c>
      <c r="E180" s="10">
        <f>[3]Лист2!E136+[3]Лист3!E136</f>
        <v>950.74</v>
      </c>
      <c r="F180" s="7"/>
    </row>
    <row r="181" spans="1:6" ht="11.25" customHeight="1">
      <c r="A181" s="13" t="s">
        <v>74</v>
      </c>
      <c r="B181" s="14" t="s">
        <v>33</v>
      </c>
      <c r="C181" s="15" t="s">
        <v>23</v>
      </c>
      <c r="D181" s="10">
        <f>[3]Лист2!D137+[3]Лист3!D137</f>
        <v>7594</v>
      </c>
      <c r="E181" s="10">
        <f>[3]Лист2!E137+[3]Лист3!E137</f>
        <v>828.68</v>
      </c>
      <c r="F181" s="7"/>
    </row>
    <row r="182" spans="1:6" ht="11.25" customHeight="1">
      <c r="A182" s="13" t="s">
        <v>74</v>
      </c>
      <c r="B182" s="14" t="s">
        <v>34</v>
      </c>
      <c r="C182" s="15" t="s">
        <v>23</v>
      </c>
      <c r="D182" s="10">
        <f>[3]Лист2!D138+[3]Лист3!D138</f>
        <v>7559.1</v>
      </c>
      <c r="E182" s="10">
        <f>[3]Лист2!E138+[3]Лист3!E138</f>
        <v>8441.51</v>
      </c>
      <c r="F182" s="7"/>
    </row>
    <row r="183" spans="1:6" ht="11.25" customHeight="1">
      <c r="A183" s="13" t="s">
        <v>74</v>
      </c>
      <c r="B183" s="14" t="s">
        <v>35</v>
      </c>
      <c r="C183" s="15" t="s">
        <v>23</v>
      </c>
      <c r="D183" s="10">
        <f>[3]Лист2!D139+[3]Лист3!D139</f>
        <v>7559.1</v>
      </c>
      <c r="E183" s="10">
        <f>[3]Лист2!E139+[3]Лист3!E139</f>
        <v>20443.150000000001</v>
      </c>
      <c r="F183" s="7"/>
    </row>
    <row r="184" spans="1:6" s="27" customFormat="1" ht="11.25" customHeight="1">
      <c r="A184" s="22" t="s">
        <v>74</v>
      </c>
      <c r="B184" s="23" t="s">
        <v>36</v>
      </c>
      <c r="C184" s="24" t="s">
        <v>23</v>
      </c>
      <c r="D184" s="25">
        <f>[3]Лист2!D140+[3]Лист3!D140</f>
        <v>7594</v>
      </c>
      <c r="E184" s="25">
        <f>[3]Лист2!E140+[3]Лист3!E140</f>
        <v>5549.68</v>
      </c>
      <c r="F184" s="26"/>
    </row>
    <row r="185" spans="1:6" s="28" customFormat="1" ht="11.25" customHeight="1">
      <c r="A185" s="29" t="s">
        <v>76</v>
      </c>
      <c r="B185" s="30"/>
      <c r="C185" s="30"/>
      <c r="D185" s="30"/>
      <c r="E185" s="31">
        <f>SUM(E21:E184)</f>
        <v>1931233.4800000014</v>
      </c>
      <c r="F185" s="32"/>
    </row>
    <row r="186" spans="1:6" s="28" customFormat="1"/>
    <row r="187" spans="1:6" s="28" customFormat="1"/>
    <row r="188" spans="1:6" s="28" customFormat="1"/>
    <row r="189" spans="1:6" s="28" customFormat="1" ht="18">
      <c r="B189" s="33" t="s">
        <v>77</v>
      </c>
      <c r="C189" s="33"/>
      <c r="D189" s="33" t="s">
        <v>78</v>
      </c>
    </row>
    <row r="190" spans="1:6" s="28" customFormat="1"/>
    <row r="191" spans="1:6" s="28" customFormat="1">
      <c r="A191" s="28" t="s">
        <v>79</v>
      </c>
    </row>
    <row r="192" spans="1:6" s="28" customFormat="1">
      <c r="A192" s="28" t="s">
        <v>80</v>
      </c>
    </row>
  </sheetData>
  <autoFilter ref="A20:F185"/>
  <mergeCells count="2">
    <mergeCell ref="A1:F1"/>
    <mergeCell ref="A2:F2"/>
  </mergeCells>
  <pageMargins left="0.7" right="0.7" top="0.75" bottom="0.75" header="0.3" footer="0.3"/>
  <pageSetup paperSize="9" scale="85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2019-03-28T07:42:00Z</cp:lastPrinted>
  <dcterms:created xsi:type="dcterms:W3CDTF">2019-03-28T07:20:44Z</dcterms:created>
  <dcterms:modified xsi:type="dcterms:W3CDTF">2019-03-28T07:46:48Z</dcterms:modified>
</cp:coreProperties>
</file>